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15" yWindow="-45" windowWidth="11265" windowHeight="6600" activeTab="1"/>
  </bookViews>
  <sheets>
    <sheet name="1º Prob" sheetId="7" r:id="rId1"/>
    <sheet name="2º Prob" sheetId="3" r:id="rId2"/>
  </sheets>
  <definedNames>
    <definedName name="_xlnm.Print_Area" localSheetId="0">'1º Prob'!$1:$1048576</definedName>
    <definedName name="_xlnm.Print_Area" localSheetId="1">'2º Prob'!$1:$1048576</definedName>
    <definedName name="OLE_LINK8" localSheetId="0">'1º Prob'!$A$3</definedName>
    <definedName name="OLE_LINK8" localSheetId="1">'2º Prob'!$A$3</definedName>
  </definedNames>
  <calcPr calcId="145621"/>
</workbook>
</file>

<file path=xl/calcChain.xml><?xml version="1.0" encoding="utf-8"?>
<calcChain xmlns="http://schemas.openxmlformats.org/spreadsheetml/2006/main">
  <c r="B90" i="3" l="1"/>
  <c r="C90" i="3"/>
  <c r="D90" i="3"/>
  <c r="E90" i="3"/>
  <c r="C89" i="3"/>
  <c r="D89" i="3"/>
  <c r="E89" i="3"/>
  <c r="B89" i="3"/>
  <c r="C124" i="3" l="1"/>
  <c r="E126" i="3"/>
  <c r="F127" i="3" s="1"/>
  <c r="H129" i="3" s="1"/>
  <c r="C123" i="3"/>
  <c r="D123" i="3"/>
  <c r="E123" i="3"/>
  <c r="F123" i="3"/>
  <c r="G123" i="3"/>
  <c r="H123" i="3"/>
  <c r="I123" i="3"/>
  <c r="B123" i="3"/>
  <c r="D108" i="3" l="1"/>
  <c r="E112" i="3" s="1"/>
  <c r="C108" i="3"/>
  <c r="E108" i="3" s="1"/>
  <c r="E104" i="3"/>
  <c r="E103" i="3"/>
  <c r="E102" i="3"/>
  <c r="E101" i="3"/>
  <c r="D72" i="3"/>
  <c r="E76" i="3" s="1"/>
  <c r="C72" i="3"/>
  <c r="E77" i="3" s="1"/>
  <c r="E66" i="3"/>
  <c r="E67" i="3"/>
  <c r="E68" i="3"/>
  <c r="E65" i="3"/>
  <c r="R33" i="7"/>
  <c r="R32" i="7"/>
  <c r="R31" i="7"/>
  <c r="R30" i="7"/>
  <c r="R29" i="7"/>
  <c r="R28" i="7"/>
  <c r="R8" i="7"/>
  <c r="R10" i="7" s="1"/>
  <c r="R7" i="7"/>
  <c r="G22" i="7" s="1"/>
  <c r="J19" i="7" s="1"/>
  <c r="D26" i="3"/>
  <c r="E26" i="3"/>
  <c r="C27" i="3"/>
  <c r="E72" i="3" l="1"/>
  <c r="G18" i="7"/>
  <c r="E17" i="7"/>
  <c r="E20" i="7" s="1"/>
  <c r="H17" i="7" s="1"/>
  <c r="F18" i="7"/>
  <c r="I21" i="7" s="1"/>
  <c r="E113" i="3"/>
  <c r="B117" i="3" s="1" a="1"/>
  <c r="U18" i="7"/>
  <c r="U17" i="7"/>
  <c r="B94" i="3" a="1"/>
  <c r="B81" i="3" a="1"/>
  <c r="H20" i="7"/>
  <c r="G19" i="7"/>
  <c r="J22" i="7" s="1"/>
  <c r="F21" i="7" l="1"/>
  <c r="I18" i="7" s="1"/>
  <c r="B117" i="3"/>
  <c r="B118" i="3"/>
  <c r="D118" i="3"/>
  <c r="E117" i="3"/>
  <c r="E118" i="3"/>
  <c r="C118" i="3"/>
  <c r="C117" i="3"/>
  <c r="D117" i="3"/>
  <c r="B135" i="3" a="1"/>
  <c r="B139" i="3" s="1"/>
  <c r="J18" i="7"/>
  <c r="G21" i="7"/>
  <c r="F19" i="7"/>
  <c r="F22" i="7" s="1"/>
  <c r="B94" i="3"/>
  <c r="G45" i="3" s="1"/>
  <c r="H47" i="3" s="1"/>
  <c r="C95" i="3"/>
  <c r="J46" i="3" s="1"/>
  <c r="I47" i="3" s="1"/>
  <c r="D94" i="3"/>
  <c r="K45" i="3" s="1"/>
  <c r="L47" i="3" s="1"/>
  <c r="E95" i="3"/>
  <c r="N46" i="3" s="1"/>
  <c r="M47" i="3" s="1"/>
  <c r="E94" i="3"/>
  <c r="M45" i="3" s="1"/>
  <c r="N47" i="3" s="1"/>
  <c r="B95" i="3"/>
  <c r="H46" i="3" s="1"/>
  <c r="G47" i="3" s="1"/>
  <c r="D95" i="3"/>
  <c r="L46" i="3" s="1"/>
  <c r="K47" i="3" s="1"/>
  <c r="C94" i="3"/>
  <c r="I45" i="3" s="1"/>
  <c r="J47" i="3" s="1"/>
  <c r="X20" i="7"/>
  <c r="V18" i="7"/>
  <c r="Y21" i="7" s="1"/>
  <c r="K107" i="3" a="1"/>
  <c r="X21" i="7"/>
  <c r="V17" i="7"/>
  <c r="E81" i="3"/>
  <c r="B82" i="3"/>
  <c r="B81" i="3"/>
  <c r="C82" i="3"/>
  <c r="C81" i="3"/>
  <c r="D82" i="3"/>
  <c r="D81" i="3"/>
  <c r="E82" i="3"/>
  <c r="Y20" i="7" l="1"/>
  <c r="V28" i="7" a="1"/>
  <c r="B135" i="3"/>
  <c r="B136" i="3"/>
  <c r="B140" i="3"/>
  <c r="B141" i="3"/>
  <c r="B137" i="3"/>
  <c r="B138" i="3"/>
  <c r="I19" i="7"/>
  <c r="J21" i="7"/>
  <c r="I22" i="7" s="1"/>
  <c r="B142" i="3"/>
  <c r="B45" i="3" a="1"/>
  <c r="K108" i="3"/>
  <c r="L108" i="3"/>
  <c r="K107" i="3"/>
  <c r="L110" i="3" s="1"/>
  <c r="B51" i="3" s="1" a="1"/>
  <c r="L107" i="3"/>
  <c r="V33" i="7" l="1"/>
  <c r="V32" i="7"/>
  <c r="V29" i="7"/>
  <c r="V30" i="7"/>
  <c r="V31" i="7"/>
  <c r="V28" i="7"/>
  <c r="L17" i="7" a="1"/>
  <c r="M22" i="7" s="1"/>
  <c r="I33" i="7" s="1"/>
  <c r="M51" i="3" a="1"/>
  <c r="M55" i="3" s="1"/>
  <c r="C46" i="3"/>
  <c r="C45" i="3"/>
  <c r="B45" i="3"/>
  <c r="B46" i="3"/>
  <c r="I57" i="3"/>
  <c r="I53" i="3"/>
  <c r="F57" i="3"/>
  <c r="F53" i="3"/>
  <c r="G57" i="3"/>
  <c r="G53" i="3"/>
  <c r="D51" i="3"/>
  <c r="E51" i="3"/>
  <c r="B51" i="3"/>
  <c r="C51" i="3"/>
  <c r="H54" i="3"/>
  <c r="E58" i="3"/>
  <c r="B58" i="3"/>
  <c r="C58" i="3"/>
  <c r="D58" i="3"/>
  <c r="D54" i="3"/>
  <c r="I56" i="3"/>
  <c r="I52" i="3"/>
  <c r="F56" i="3"/>
  <c r="F52" i="3"/>
  <c r="G56" i="3"/>
  <c r="G52" i="3"/>
  <c r="E57" i="3"/>
  <c r="B57" i="3"/>
  <c r="C57" i="3"/>
  <c r="H57" i="3"/>
  <c r="H53" i="3"/>
  <c r="E56" i="3"/>
  <c r="B56" i="3"/>
  <c r="C56" i="3"/>
  <c r="D57" i="3"/>
  <c r="D53" i="3"/>
  <c r="I55" i="3"/>
  <c r="I51" i="3"/>
  <c r="F55" i="3"/>
  <c r="F51" i="3"/>
  <c r="G55" i="3"/>
  <c r="G51" i="3"/>
  <c r="E55" i="3"/>
  <c r="F58" i="3"/>
  <c r="H58" i="3"/>
  <c r="C55" i="3"/>
  <c r="H52" i="3"/>
  <c r="B54" i="3"/>
  <c r="D56" i="3"/>
  <c r="F54" i="3"/>
  <c r="E53" i="3"/>
  <c r="C53" i="3"/>
  <c r="H51" i="3"/>
  <c r="B52" i="3"/>
  <c r="D55" i="3"/>
  <c r="I58" i="3"/>
  <c r="G58" i="3"/>
  <c r="B55" i="3"/>
  <c r="E54" i="3"/>
  <c r="C54" i="3"/>
  <c r="D52" i="3"/>
  <c r="I54" i="3"/>
  <c r="H55" i="3"/>
  <c r="C52" i="3"/>
  <c r="H56" i="3"/>
  <c r="G54" i="3"/>
  <c r="B53" i="3"/>
  <c r="E52" i="3"/>
  <c r="M57" i="3" l="1"/>
  <c r="M56" i="3"/>
  <c r="M53" i="3"/>
  <c r="M52" i="3"/>
  <c r="M58" i="3"/>
  <c r="M54" i="3"/>
  <c r="M51" i="3"/>
  <c r="O20" i="7"/>
  <c r="B31" i="7" s="1"/>
  <c r="P18" i="7"/>
  <c r="C38" i="7" s="1"/>
  <c r="N17" i="7"/>
  <c r="J37" i="7" s="1"/>
  <c r="P21" i="7"/>
  <c r="C32" i="7" s="1"/>
  <c r="L21" i="7"/>
  <c r="H32" i="7" s="1"/>
  <c r="M19" i="7"/>
  <c r="I39" i="7" s="1"/>
  <c r="O17" i="7"/>
  <c r="B37" i="7" s="1"/>
  <c r="P22" i="7"/>
  <c r="C33" i="7" s="1"/>
  <c r="P19" i="7"/>
  <c r="C39" i="7" s="1"/>
  <c r="Q18" i="7"/>
  <c r="D38" i="7" s="1"/>
  <c r="O18" i="7"/>
  <c r="B38" i="7" s="1"/>
  <c r="L18" i="7"/>
  <c r="H38" i="7" s="1"/>
  <c r="O21" i="7"/>
  <c r="B32" i="7" s="1"/>
  <c r="Q20" i="7"/>
  <c r="D31" i="7" s="1"/>
  <c r="Q21" i="7"/>
  <c r="D32" i="7" s="1"/>
  <c r="M20" i="7"/>
  <c r="I31" i="7" s="1"/>
  <c r="Q19" i="7"/>
  <c r="D39" i="7" s="1"/>
  <c r="N22" i="7"/>
  <c r="J33" i="7" s="1"/>
  <c r="P20" i="7"/>
  <c r="C31" i="7" s="1"/>
  <c r="N18" i="7"/>
  <c r="J38" i="7" s="1"/>
  <c r="Q17" i="7"/>
  <c r="D37" i="7" s="1"/>
  <c r="N21" i="7"/>
  <c r="J32" i="7" s="1"/>
  <c r="N19" i="7"/>
  <c r="J39" i="7" s="1"/>
  <c r="P17" i="7"/>
  <c r="C37" i="7" s="1"/>
  <c r="Q22" i="7"/>
  <c r="D33" i="7" s="1"/>
  <c r="O22" i="7"/>
  <c r="B33" i="7" s="1"/>
  <c r="O19" i="7"/>
  <c r="B39" i="7" s="1"/>
  <c r="L19" i="7"/>
  <c r="H39" i="7" s="1"/>
  <c r="M18" i="7"/>
  <c r="I38" i="7" s="1"/>
  <c r="M17" i="7"/>
  <c r="I37" i="7" s="1"/>
  <c r="M21" i="7"/>
  <c r="I32" i="7" s="1"/>
  <c r="L22" i="7"/>
  <c r="H33" i="7" s="1"/>
  <c r="N20" i="7"/>
  <c r="J31" i="7" s="1"/>
  <c r="L20" i="7"/>
  <c r="H31" i="7" s="1"/>
  <c r="L17" i="7"/>
  <c r="H37" i="7" s="1"/>
  <c r="R37" i="7" a="1"/>
  <c r="R38" i="7" s="1"/>
  <c r="R39" i="7" l="1"/>
  <c r="R42" i="7"/>
  <c r="R37" i="7"/>
  <c r="R40" i="7"/>
  <c r="R41" i="7"/>
</calcChain>
</file>

<file path=xl/sharedStrings.xml><?xml version="1.0" encoding="utf-8"?>
<sst xmlns="http://schemas.openxmlformats.org/spreadsheetml/2006/main" count="112" uniqueCount="86">
  <si>
    <t>[K]=</t>
  </si>
  <si>
    <t>Nome:</t>
  </si>
  <si>
    <t>Nº:</t>
  </si>
  <si>
    <r>
      <t>(x)</t>
    </r>
    <r>
      <rPr>
        <sz val="10"/>
        <rFont val="Arial"/>
        <family val="2"/>
      </rPr>
      <t>=</t>
    </r>
  </si>
  <si>
    <r>
      <t>(y)</t>
    </r>
    <r>
      <rPr>
        <sz val="10"/>
        <rFont val="Arial"/>
        <family val="2"/>
      </rPr>
      <t>=</t>
    </r>
  </si>
  <si>
    <t>Nó=</t>
  </si>
  <si>
    <t>Coordenadas nodais</t>
  </si>
  <si>
    <r>
      <t>{R}</t>
    </r>
    <r>
      <rPr>
        <sz val="10"/>
        <rFont val="Arial"/>
        <family val="2"/>
      </rPr>
      <t>=</t>
    </r>
  </si>
  <si>
    <t>[D]=</t>
  </si>
  <si>
    <t>[J]=</t>
  </si>
  <si>
    <t>Matriz de elasticidade</t>
  </si>
  <si>
    <t>[B]=</t>
  </si>
  <si>
    <t>Matriz [B] no centro do elemento</t>
  </si>
  <si>
    <t>Matriz de rigidez</t>
  </si>
  <si>
    <t>{F}=</t>
  </si>
  <si>
    <t>Vector solicitação</t>
  </si>
  <si>
    <r>
      <t>[J]</t>
    </r>
    <r>
      <rPr>
        <sz val="10"/>
        <rFont val="Arial"/>
        <family val="2"/>
      </rPr>
      <t>=</t>
    </r>
  </si>
  <si>
    <t>Matriz jacobiana b)</t>
  </si>
  <si>
    <t>EXAME MECÂNICA DAS ESTRUTURAS II - 3 Julho 2009</t>
  </si>
  <si>
    <t>a) Matriz de rigidez GLOBAL</t>
  </si>
  <si>
    <t>b) Vector Deslocamentos</t>
  </si>
  <si>
    <t>a) MATRIZ de RIGIDEZ do elemento 3</t>
  </si>
  <si>
    <t xml:space="preserve">[k ] = </t>
  </si>
  <si>
    <t>local</t>
  </si>
  <si>
    <t>Global</t>
  </si>
  <si>
    <t>E=</t>
  </si>
  <si>
    <t>A=</t>
  </si>
  <si>
    <t>I=</t>
  </si>
  <si>
    <t>L3=</t>
  </si>
  <si>
    <t>Teta=</t>
  </si>
  <si>
    <t>Alfa=</t>
  </si>
  <si>
    <t>Esforços na barra 3:</t>
  </si>
  <si>
    <t>t=</t>
  </si>
  <si>
    <t>Mpa</t>
  </si>
  <si>
    <t>mm</t>
  </si>
  <si>
    <t>a)</t>
  </si>
  <si>
    <t>[C]=</t>
  </si>
  <si>
    <t>P=</t>
  </si>
  <si>
    <t>b)</t>
  </si>
  <si>
    <t>N1</t>
  </si>
  <si>
    <t>N2</t>
  </si>
  <si>
    <t>N3</t>
  </si>
  <si>
    <t>N4</t>
  </si>
  <si>
    <t>c)</t>
  </si>
  <si>
    <t>det(J)=</t>
  </si>
  <si>
    <t>d)</t>
  </si>
  <si>
    <t>ξ</t>
  </si>
  <si>
    <t>η</t>
  </si>
  <si>
    <r>
      <t>ξ*</t>
    </r>
    <r>
      <rPr>
        <sz val="10"/>
        <rFont val="Symbol"/>
        <family val="1"/>
        <charset val="2"/>
      </rPr>
      <t>h</t>
    </r>
  </si>
  <si>
    <t xml:space="preserve">[P] </t>
  </si>
  <si>
    <t>Pξ</t>
  </si>
  <si>
    <t>Pη</t>
  </si>
  <si>
    <r>
      <t>Pξ*</t>
    </r>
    <r>
      <rPr>
        <sz val="10"/>
        <rFont val="Symbol"/>
        <family val="1"/>
        <charset val="2"/>
      </rPr>
      <t>h</t>
    </r>
  </si>
  <si>
    <t>dN/dx</t>
  </si>
  <si>
    <t>dN/dy</t>
  </si>
  <si>
    <t>Matriz de rigidez c/ NA</t>
  </si>
  <si>
    <t>J=</t>
  </si>
  <si>
    <r>
      <t>dN/d</t>
    </r>
    <r>
      <rPr>
        <sz val="10"/>
        <rFont val="Symbol"/>
        <family val="1"/>
        <charset val="2"/>
      </rPr>
      <t>x</t>
    </r>
  </si>
  <si>
    <r>
      <t>dN/d</t>
    </r>
    <r>
      <rPr>
        <sz val="10"/>
        <rFont val="Symbol"/>
        <family val="1"/>
        <charset val="2"/>
      </rPr>
      <t>h</t>
    </r>
  </si>
  <si>
    <t xml:space="preserve">[C] </t>
  </si>
  <si>
    <r>
      <t>dP/d</t>
    </r>
    <r>
      <rPr>
        <sz val="10"/>
        <rFont val="Symbol"/>
        <family val="1"/>
        <charset val="2"/>
      </rPr>
      <t>x</t>
    </r>
    <r>
      <rPr>
        <sz val="10"/>
        <rFont val="Trebuchet MS"/>
        <family val="2"/>
      </rPr>
      <t xml:space="preserve"> e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>dP</t>
    </r>
    <r>
      <rPr>
        <sz val="10"/>
        <rFont val="Symbol"/>
        <family val="1"/>
        <charset val="2"/>
      </rPr>
      <t>/</t>
    </r>
    <r>
      <rPr>
        <sz val="10"/>
        <rFont val="Arial"/>
        <family val="2"/>
      </rPr>
      <t>d</t>
    </r>
    <r>
      <rPr>
        <sz val="10"/>
        <rFont val="Symbol"/>
        <family val="1"/>
        <charset val="2"/>
      </rPr>
      <t>h</t>
    </r>
    <r>
      <rPr>
        <sz val="10"/>
        <rFont val="Trebuchet MS"/>
        <family val="2"/>
      </rPr>
      <t xml:space="preserve">  em "P"</t>
    </r>
  </si>
  <si>
    <r>
      <t>dN/d</t>
    </r>
    <r>
      <rPr>
        <sz val="10"/>
        <rFont val="Symbol"/>
        <family val="1"/>
        <charset val="2"/>
      </rPr>
      <t>x</t>
    </r>
    <r>
      <rPr>
        <sz val="10"/>
        <rFont val="Trebuchet MS"/>
        <family val="2"/>
      </rPr>
      <t xml:space="preserve"> e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>dN</t>
    </r>
    <r>
      <rPr>
        <sz val="10"/>
        <rFont val="Symbol"/>
        <family val="1"/>
        <charset val="2"/>
      </rPr>
      <t>/</t>
    </r>
    <r>
      <rPr>
        <sz val="10"/>
        <rFont val="Arial"/>
        <family val="2"/>
      </rPr>
      <t>d</t>
    </r>
    <r>
      <rPr>
        <sz val="10"/>
        <rFont val="Symbol"/>
        <family val="1"/>
        <charset val="2"/>
      </rPr>
      <t>h</t>
    </r>
    <r>
      <rPr>
        <sz val="10"/>
        <rFont val="Trebuchet MS"/>
        <family val="2"/>
      </rPr>
      <t xml:space="preserve">  em "P"</t>
    </r>
  </si>
  <si>
    <t>dN/dx e dN/dy  em "P"</t>
  </si>
  <si>
    <r>
      <t>W</t>
    </r>
    <r>
      <rPr>
        <sz val="10"/>
        <rFont val="Symbol"/>
        <family val="1"/>
        <charset val="2"/>
      </rPr>
      <t>x</t>
    </r>
  </si>
  <si>
    <r>
      <t>W</t>
    </r>
    <r>
      <rPr>
        <sz val="10"/>
        <rFont val="Symbol"/>
        <family val="1"/>
        <charset val="2"/>
      </rPr>
      <t>h</t>
    </r>
  </si>
  <si>
    <r>
      <t>BTDB*det[J]*W</t>
    </r>
    <r>
      <rPr>
        <sz val="10"/>
        <rFont val="Symbol"/>
        <family val="1"/>
        <charset val="2"/>
      </rPr>
      <t>x</t>
    </r>
    <r>
      <rPr>
        <sz val="10"/>
        <rFont val="Arial"/>
        <family val="2"/>
      </rPr>
      <t>*W</t>
    </r>
    <r>
      <rPr>
        <sz val="10"/>
        <rFont val="Symbol"/>
        <family val="1"/>
        <charset val="2"/>
      </rPr>
      <t>h</t>
    </r>
    <r>
      <rPr>
        <sz val="10"/>
        <rFont val="Arial"/>
        <family val="2"/>
      </rPr>
      <t>*t</t>
    </r>
  </si>
  <si>
    <t>Não entendo pq não pode haver desloc aqi</t>
  </si>
  <si>
    <t>P =</t>
  </si>
  <si>
    <t>Dados:</t>
  </si>
  <si>
    <t>Respostas</t>
  </si>
  <si>
    <r>
      <rPr>
        <b/>
        <sz val="10"/>
        <rFont val="Arial"/>
        <family val="2"/>
      </rPr>
      <t>a)</t>
    </r>
    <r>
      <rPr>
        <sz val="10"/>
        <rFont val="Arial"/>
      </rPr>
      <t xml:space="preserve"> Matriz jacobiana em 0,5, 0,5</t>
    </r>
  </si>
  <si>
    <r>
      <rPr>
        <b/>
        <sz val="10"/>
        <rFont val="Arial"/>
        <family val="2"/>
      </rPr>
      <t>b)</t>
    </r>
    <r>
      <rPr>
        <sz val="10"/>
        <rFont val="Arial"/>
      </rPr>
      <t xml:space="preserve"> Matriz [B]</t>
    </r>
  </si>
  <si>
    <r>
      <rPr>
        <b/>
        <sz val="10"/>
        <rFont val="Arial"/>
        <family val="2"/>
      </rPr>
      <t>c)</t>
    </r>
    <r>
      <rPr>
        <sz val="10"/>
        <rFont val="Arial"/>
      </rPr>
      <t xml:space="preserve"> Matriz de rigidez</t>
    </r>
  </si>
  <si>
    <r>
      <rPr>
        <b/>
        <sz val="10"/>
        <rFont val="Arial"/>
        <family val="2"/>
      </rPr>
      <t>d)</t>
    </r>
    <r>
      <rPr>
        <sz val="10"/>
        <rFont val="Arial"/>
        <family val="2"/>
      </rPr>
      <t xml:space="preserve"> Reacções</t>
    </r>
  </si>
  <si>
    <t>dL barra 3</t>
  </si>
  <si>
    <t>dG barra 3</t>
  </si>
  <si>
    <t>TLG=</t>
  </si>
  <si>
    <t>dL=TLGT*dG</t>
  </si>
  <si>
    <t>dP/dξ</t>
  </si>
  <si>
    <t>dP/dη</t>
  </si>
  <si>
    <t>d</t>
  </si>
  <si>
    <t>Porqê 4 colunas?</t>
  </si>
  <si>
    <t>Porqe o elemento tem 4 nós</t>
  </si>
  <si>
    <r>
      <t xml:space="preserve">Porqe como nos falam em </t>
    </r>
    <r>
      <rPr>
        <sz val="10"/>
        <rFont val="Symbol"/>
        <family val="1"/>
        <charset val="2"/>
      </rPr>
      <t>x</t>
    </r>
    <r>
      <rPr>
        <sz val="10"/>
        <rFont val="Arial"/>
        <family val="2"/>
      </rPr>
      <t xml:space="preserve"> e </t>
    </r>
    <r>
      <rPr>
        <sz val="10"/>
        <rFont val="Symbol"/>
        <family val="1"/>
        <charset val="2"/>
      </rPr>
      <t>h</t>
    </r>
    <r>
      <rPr>
        <sz val="10"/>
        <rFont val="Arial"/>
        <family val="2"/>
      </rPr>
      <t>, sabemos qe o elemento vai ser paramétrico, portanto temos</t>
    </r>
  </si>
  <si>
    <t>Porqê aqeles valores para as coordenadas?</t>
  </si>
  <si>
    <r>
      <t>J</t>
    </r>
    <r>
      <rPr>
        <b/>
        <vertAlign val="superscript"/>
        <sz val="10"/>
        <rFont val="Arial"/>
        <family val="2"/>
      </rPr>
      <t>-1</t>
    </r>
    <r>
      <rPr>
        <b/>
        <sz val="10"/>
        <rFont val="Arial"/>
        <family val="2"/>
      </rPr>
      <t>*dN/d</t>
    </r>
    <r>
      <rPr>
        <b/>
        <sz val="10"/>
        <rFont val="Symbol"/>
        <family val="1"/>
        <charset val="2"/>
      </rPr>
      <t>x</t>
    </r>
    <r>
      <rPr>
        <b/>
        <sz val="10"/>
        <rFont val="Arial"/>
        <family val="2"/>
      </rPr>
      <t xml:space="preserve"> e dN/d</t>
    </r>
    <r>
      <rPr>
        <b/>
        <sz val="10"/>
        <rFont val="Symbol"/>
        <family val="1"/>
        <charset val="2"/>
      </rPr>
      <t>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</si>
</sst>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0"/>
  </numFmts>
  <fonts count="1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Trebuchet MS"/>
      <family val="2"/>
    </font>
    <font>
      <sz val="10"/>
      <name val="Trebuchet MS"/>
      <family val="2"/>
    </font>
    <font>
      <b/>
      <sz val="10"/>
      <name val="Trebuchet MS"/>
      <family val="2"/>
    </font>
    <font>
      <sz val="10"/>
      <name val="Arial"/>
      <family val="2"/>
    </font>
    <font>
      <sz val="10"/>
      <name val="Trebuchet MS"/>
      <family val="2"/>
    </font>
    <font>
      <sz val="10"/>
      <name val="Symbol"/>
      <family val="1"/>
      <charset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name val="Symbol"/>
      <family val="1"/>
      <charset val="2"/>
    </font>
    <font>
      <b/>
      <vertAlign val="superscript"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FFFF66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90">
    <xf numFmtId="0" fontId="0" fillId="0" borderId="0" xfId="0"/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7" borderId="0" xfId="0" applyFont="1" applyFill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5" borderId="0" xfId="0" applyFont="1" applyFill="1" applyAlignment="1">
      <alignment horizontal="left" vertical="center"/>
    </xf>
    <xf numFmtId="0" fontId="0" fillId="0" borderId="0" xfId="0" applyAlignment="1">
      <alignment horizontal="center" vertical="top"/>
    </xf>
    <xf numFmtId="0" fontId="12" fillId="7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7" fillId="0" borderId="2" xfId="1" applyFont="1" applyFill="1" applyBorder="1" applyAlignment="1" applyProtection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165" fontId="0" fillId="2" borderId="0" xfId="0" applyNumberForma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7" fillId="0" borderId="3" xfId="1" applyFont="1" applyFill="1" applyBorder="1" applyAlignment="1" applyProtection="1">
      <alignment horizontal="center" vertical="center"/>
    </xf>
    <xf numFmtId="165" fontId="0" fillId="2" borderId="4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Border="1" applyAlignment="1" applyProtection="1">
      <alignment horizontal="center" vertical="center"/>
    </xf>
    <xf numFmtId="0" fontId="7" fillId="2" borderId="0" xfId="1" applyFont="1" applyFill="1" applyBorder="1" applyAlignment="1" applyProtection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" fontId="0" fillId="0" borderId="12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11" fontId="0" fillId="0" borderId="9" xfId="0" applyNumberFormat="1" applyBorder="1" applyAlignment="1">
      <alignment horizontal="center" vertical="center"/>
    </xf>
    <xf numFmtId="11" fontId="0" fillId="0" borderId="10" xfId="0" applyNumberFormat="1" applyBorder="1" applyAlignment="1">
      <alignment horizontal="center" vertical="center"/>
    </xf>
    <xf numFmtId="11" fontId="0" fillId="0" borderId="11" xfId="0" applyNumberFormat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8" borderId="0" xfId="0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2">
    <cellStyle name="Normal" xfId="0" builtinId="0"/>
    <cellStyle name="Normal_ME2_td0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28575</xdr:rowOff>
    </xdr:from>
    <xdr:to>
      <xdr:col>15</xdr:col>
      <xdr:colOff>352425</xdr:colOff>
      <xdr:row>13</xdr:row>
      <xdr:rowOff>66675</xdr:rowOff>
    </xdr:to>
    <xdr:pic>
      <xdr:nvPicPr>
        <xdr:cNvPr id="61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2425"/>
          <a:ext cx="9144000" cy="1819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9525</xdr:rowOff>
    </xdr:from>
    <xdr:to>
      <xdr:col>15</xdr:col>
      <xdr:colOff>114300</xdr:colOff>
      <xdr:row>21</xdr:row>
      <xdr:rowOff>0</xdr:rowOff>
    </xdr:to>
    <xdr:pic>
      <xdr:nvPicPr>
        <xdr:cNvPr id="208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3375"/>
          <a:ext cx="8829675" cy="3067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171450</xdr:colOff>
      <xdr:row>99</xdr:row>
      <xdr:rowOff>38100</xdr:rowOff>
    </xdr:from>
    <xdr:to>
      <xdr:col>16</xdr:col>
      <xdr:colOff>342900</xdr:colOff>
      <xdr:row>104</xdr:row>
      <xdr:rowOff>104775</xdr:rowOff>
    </xdr:to>
    <xdr:sp macro="" textlink="">
      <xdr:nvSpPr>
        <xdr:cNvPr id="2" name="CaixaDeTexto 1"/>
        <xdr:cNvSpPr txBox="1"/>
      </xdr:nvSpPr>
      <xdr:spPr>
        <a:xfrm>
          <a:off x="7143750" y="16268700"/>
          <a:ext cx="2495550" cy="876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PT" sz="1100"/>
            <a:t>Se fossem vários pontos de Gauss, tinha qe se calcular as matrizes rigidez para cada um deles e somá-las</a:t>
          </a:r>
          <a:r>
            <a:rPr lang="pt-PT" sz="1100" baseline="0"/>
            <a:t> </a:t>
          </a:r>
          <a:r>
            <a:rPr lang="pt-PT" sz="1100"/>
            <a:t>para se obter a do elemento</a:t>
          </a:r>
        </a:p>
      </xdr:txBody>
    </xdr:sp>
    <xdr:clientData/>
  </xdr:twoCellAnchor>
  <xdr:twoCellAnchor>
    <xdr:from>
      <xdr:col>1</xdr:col>
      <xdr:colOff>485775</xdr:colOff>
      <xdr:row>16</xdr:row>
      <xdr:rowOff>114300</xdr:rowOff>
    </xdr:from>
    <xdr:to>
      <xdr:col>2</xdr:col>
      <xdr:colOff>171450</xdr:colOff>
      <xdr:row>18</xdr:row>
      <xdr:rowOff>57150</xdr:rowOff>
    </xdr:to>
    <xdr:sp macro="" textlink="">
      <xdr:nvSpPr>
        <xdr:cNvPr id="3" name="CaixaDeTexto 2"/>
        <xdr:cNvSpPr txBox="1"/>
      </xdr:nvSpPr>
      <xdr:spPr>
        <a:xfrm>
          <a:off x="1066800" y="2705100"/>
          <a:ext cx="26670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PT" sz="1100"/>
            <a:t>1</a:t>
          </a:r>
        </a:p>
      </xdr:txBody>
    </xdr:sp>
    <xdr:clientData/>
  </xdr:twoCellAnchor>
  <xdr:twoCellAnchor>
    <xdr:from>
      <xdr:col>3</xdr:col>
      <xdr:colOff>371475</xdr:colOff>
      <xdr:row>16</xdr:row>
      <xdr:rowOff>114300</xdr:rowOff>
    </xdr:from>
    <xdr:to>
      <xdr:col>4</xdr:col>
      <xdr:colOff>57150</xdr:colOff>
      <xdr:row>18</xdr:row>
      <xdr:rowOff>57150</xdr:rowOff>
    </xdr:to>
    <xdr:sp macro="" textlink="">
      <xdr:nvSpPr>
        <xdr:cNvPr id="5" name="CaixaDeTexto 4"/>
        <xdr:cNvSpPr txBox="1"/>
      </xdr:nvSpPr>
      <xdr:spPr>
        <a:xfrm>
          <a:off x="2114550" y="2705100"/>
          <a:ext cx="26670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PT" sz="1100"/>
            <a:t>2</a:t>
          </a:r>
        </a:p>
      </xdr:txBody>
    </xdr:sp>
    <xdr:clientData/>
  </xdr:twoCellAnchor>
  <xdr:twoCellAnchor>
    <xdr:from>
      <xdr:col>0</xdr:col>
      <xdr:colOff>38100</xdr:colOff>
      <xdr:row>3</xdr:row>
      <xdr:rowOff>142875</xdr:rowOff>
    </xdr:from>
    <xdr:to>
      <xdr:col>0</xdr:col>
      <xdr:colOff>304800</xdr:colOff>
      <xdr:row>5</xdr:row>
      <xdr:rowOff>85725</xdr:rowOff>
    </xdr:to>
    <xdr:sp macro="" textlink="">
      <xdr:nvSpPr>
        <xdr:cNvPr id="6" name="CaixaDeTexto 5"/>
        <xdr:cNvSpPr txBox="1"/>
      </xdr:nvSpPr>
      <xdr:spPr>
        <a:xfrm>
          <a:off x="38100" y="628650"/>
          <a:ext cx="26670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PT" sz="1100"/>
            <a:t>3</a:t>
          </a:r>
        </a:p>
      </xdr:txBody>
    </xdr:sp>
    <xdr:clientData/>
  </xdr:twoCellAnchor>
  <xdr:twoCellAnchor>
    <xdr:from>
      <xdr:col>0</xdr:col>
      <xdr:colOff>76200</xdr:colOff>
      <xdr:row>10</xdr:row>
      <xdr:rowOff>57150</xdr:rowOff>
    </xdr:from>
    <xdr:to>
      <xdr:col>0</xdr:col>
      <xdr:colOff>342900</xdr:colOff>
      <xdr:row>12</xdr:row>
      <xdr:rowOff>0</xdr:rowOff>
    </xdr:to>
    <xdr:sp macro="" textlink="">
      <xdr:nvSpPr>
        <xdr:cNvPr id="7" name="CaixaDeTexto 6"/>
        <xdr:cNvSpPr txBox="1"/>
      </xdr:nvSpPr>
      <xdr:spPr>
        <a:xfrm>
          <a:off x="76200" y="1676400"/>
          <a:ext cx="26670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PT" sz="1100"/>
            <a:t>4</a:t>
          </a:r>
        </a:p>
      </xdr:txBody>
    </xdr:sp>
    <xdr:clientData/>
  </xdr:twoCellAnchor>
  <xdr:twoCellAnchor editAs="oneCell">
    <xdr:from>
      <xdr:col>19</xdr:col>
      <xdr:colOff>28575</xdr:colOff>
      <xdr:row>62</xdr:row>
      <xdr:rowOff>85724</xdr:rowOff>
    </xdr:from>
    <xdr:to>
      <xdr:col>20</xdr:col>
      <xdr:colOff>581025</xdr:colOff>
      <xdr:row>70</xdr:row>
      <xdr:rowOff>21993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68050" y="10125074"/>
          <a:ext cx="1162050" cy="12888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3"/>
  <sheetViews>
    <sheetView zoomScaleNormal="100" workbookViewId="0">
      <selection activeCell="W28" sqref="W28"/>
    </sheetView>
  </sheetViews>
  <sheetFormatPr defaultRowHeight="12.75" x14ac:dyDescent="0.2"/>
  <cols>
    <col min="1" max="1" width="8.7109375" style="2" customWidth="1"/>
    <col min="2" max="2" width="9.85546875" style="2" customWidth="1"/>
    <col min="3" max="17" width="8.7109375" style="2" customWidth="1"/>
    <col min="18" max="18" width="12" style="2" bestFit="1" customWidth="1"/>
    <col min="19" max="19" width="8.7109375" style="2" customWidth="1"/>
    <col min="20" max="21" width="9.140625" style="2"/>
    <col min="22" max="22" width="13.140625" style="2" bestFit="1" customWidth="1"/>
    <col min="23" max="16384" width="9.140625" style="2"/>
  </cols>
  <sheetData>
    <row r="1" spans="1:18" x14ac:dyDescent="0.2">
      <c r="A1" s="56" t="s">
        <v>18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8" x14ac:dyDescent="0.2">
      <c r="A2" s="41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41" t="s">
        <v>2</v>
      </c>
      <c r="N2" s="56"/>
      <c r="O2" s="56"/>
      <c r="P2" s="56"/>
    </row>
    <row r="4" spans="1:18" x14ac:dyDescent="0.2">
      <c r="Q4" s="2" t="s">
        <v>25</v>
      </c>
      <c r="R4" s="10">
        <v>206000000000</v>
      </c>
    </row>
    <row r="5" spans="1:18" x14ac:dyDescent="0.2">
      <c r="Q5" s="2" t="s">
        <v>26</v>
      </c>
      <c r="R5" s="10">
        <v>1.5399999999999999E-3</v>
      </c>
    </row>
    <row r="6" spans="1:18" x14ac:dyDescent="0.2">
      <c r="Q6" s="2" t="s">
        <v>27</v>
      </c>
      <c r="R6" s="10">
        <v>5.2100000000000001E-6</v>
      </c>
    </row>
    <row r="7" spans="1:18" x14ac:dyDescent="0.2">
      <c r="Q7" s="2" t="s">
        <v>28</v>
      </c>
      <c r="R7" s="2">
        <f>SQRT(3^2+5.5^2)</f>
        <v>6.2649820430708338</v>
      </c>
    </row>
    <row r="8" spans="1:18" x14ac:dyDescent="0.2">
      <c r="Q8" s="2" t="s">
        <v>29</v>
      </c>
      <c r="R8" s="2">
        <f>ATAN(3/5.5)</f>
        <v>0.49934672168013006</v>
      </c>
    </row>
    <row r="10" spans="1:18" x14ac:dyDescent="0.2">
      <c r="Q10" s="2" t="s">
        <v>30</v>
      </c>
      <c r="R10" s="2">
        <f>PI()+R8</f>
        <v>3.6409393752699231</v>
      </c>
    </row>
    <row r="15" spans="1:18" x14ac:dyDescent="0.2">
      <c r="A15" s="57" t="s">
        <v>20</v>
      </c>
      <c r="B15" s="58"/>
      <c r="C15" s="59"/>
      <c r="D15" s="60" t="s">
        <v>21</v>
      </c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55"/>
    </row>
    <row r="16" spans="1:18" ht="15" x14ac:dyDescent="0.2">
      <c r="A16" s="61">
        <v>11</v>
      </c>
      <c r="B16" s="62">
        <v>-1.3333333333333342E-46</v>
      </c>
      <c r="C16" s="63"/>
      <c r="D16" s="45"/>
      <c r="E16" s="45">
        <v>31</v>
      </c>
      <c r="F16" s="45">
        <v>32</v>
      </c>
      <c r="G16" s="45">
        <v>33</v>
      </c>
      <c r="H16" s="45">
        <v>11</v>
      </c>
      <c r="I16" s="45">
        <v>12</v>
      </c>
      <c r="J16" s="45">
        <v>13</v>
      </c>
      <c r="K16" s="45"/>
      <c r="L16" s="45">
        <v>31</v>
      </c>
      <c r="M16" s="45">
        <v>32</v>
      </c>
      <c r="N16" s="45">
        <v>33</v>
      </c>
      <c r="O16" s="45">
        <v>11</v>
      </c>
      <c r="P16" s="45">
        <v>12</v>
      </c>
      <c r="Q16" s="45">
        <v>13</v>
      </c>
      <c r="R16" s="45"/>
    </row>
    <row r="17" spans="1:26" ht="15" x14ac:dyDescent="0.2">
      <c r="A17" s="61">
        <v>12</v>
      </c>
      <c r="B17" s="62">
        <v>-5.0000000000000021E-47</v>
      </c>
      <c r="C17" s="63"/>
      <c r="D17" s="45"/>
      <c r="E17" s="2">
        <f>(R4*R5)/R7</f>
        <v>50637016.645701692</v>
      </c>
      <c r="F17" s="2">
        <v>0</v>
      </c>
      <c r="G17" s="2">
        <v>0</v>
      </c>
      <c r="H17" s="2">
        <f>E20</f>
        <v>-50637016.645701692</v>
      </c>
      <c r="I17" s="2">
        <v>0</v>
      </c>
      <c r="J17" s="2">
        <v>0</v>
      </c>
      <c r="K17" s="45"/>
      <c r="L17" s="64">
        <f t="array" ref="L17:Q22">MMULT(U17:Z22,MMULT(E17:J22,TRANSPOSE(U17:Z22)))</f>
        <v>39037990.609475158</v>
      </c>
      <c r="M17" s="64">
        <v>21264881.066415321</v>
      </c>
      <c r="N17" s="64">
        <v>78562.981570583215</v>
      </c>
      <c r="O17" s="65">
        <v>-39037990.609475158</v>
      </c>
      <c r="P17" s="65">
        <v>-21264881.066415321</v>
      </c>
      <c r="Q17" s="65">
        <v>78562.981570583215</v>
      </c>
      <c r="R17" s="85">
        <v>31</v>
      </c>
      <c r="U17" s="42">
        <f>COS(R10)</f>
        <v>-0.87789557291438447</v>
      </c>
      <c r="V17" s="43">
        <f>-U18</f>
        <v>0.47885213068057308</v>
      </c>
      <c r="W17" s="43">
        <v>0</v>
      </c>
      <c r="X17" s="43">
        <v>0</v>
      </c>
      <c r="Y17" s="43">
        <v>0</v>
      </c>
      <c r="Z17" s="44">
        <v>0</v>
      </c>
    </row>
    <row r="18" spans="1:26" ht="15" x14ac:dyDescent="0.2">
      <c r="A18" s="61">
        <v>13</v>
      </c>
      <c r="B18" s="66">
        <v>9.8420722127631234E-4</v>
      </c>
      <c r="C18" s="63"/>
      <c r="D18" s="45"/>
      <c r="E18" s="2">
        <v>0</v>
      </c>
      <c r="F18" s="2">
        <f>(12*R4*R6)/R7^3</f>
        <v>52375.321047055499</v>
      </c>
      <c r="G18" s="2">
        <f>(6*R4*R6)/R7^2</f>
        <v>164065.22292993631</v>
      </c>
      <c r="H18" s="2">
        <v>0</v>
      </c>
      <c r="I18" s="2">
        <f>F21</f>
        <v>-52375.321047055499</v>
      </c>
      <c r="J18" s="2">
        <f>G18</f>
        <v>164065.22292993631</v>
      </c>
      <c r="K18" s="45"/>
      <c r="L18" s="64">
        <v>21264881.066415317</v>
      </c>
      <c r="M18" s="64">
        <v>11651401.357273586</v>
      </c>
      <c r="N18" s="64">
        <v>-144032.13287940263</v>
      </c>
      <c r="O18" s="65">
        <v>-21264881.066415317</v>
      </c>
      <c r="P18" s="65">
        <v>-11651401.357273586</v>
      </c>
      <c r="Q18" s="65">
        <v>-144032.13287940263</v>
      </c>
      <c r="R18" s="85">
        <v>32</v>
      </c>
      <c r="U18" s="14">
        <f>SIN(R10)</f>
        <v>-0.47885213068057308</v>
      </c>
      <c r="V18" s="15">
        <f>U17</f>
        <v>-0.87789557291438447</v>
      </c>
      <c r="W18" s="15">
        <v>0</v>
      </c>
      <c r="X18" s="15">
        <v>0</v>
      </c>
      <c r="Y18" s="15">
        <v>0</v>
      </c>
      <c r="Z18" s="16">
        <v>0</v>
      </c>
    </row>
    <row r="19" spans="1:26" ht="15" x14ac:dyDescent="0.2">
      <c r="A19" s="61">
        <v>21</v>
      </c>
      <c r="B19" s="62">
        <v>1.333333333333334E-46</v>
      </c>
      <c r="C19" s="63"/>
      <c r="D19" s="67" t="s">
        <v>22</v>
      </c>
      <c r="E19" s="2">
        <v>0</v>
      </c>
      <c r="F19" s="2">
        <f>G18</f>
        <v>164065.22292993631</v>
      </c>
      <c r="G19" s="2">
        <f>(4*R4*R6)/R7</f>
        <v>685243.78369897616</v>
      </c>
      <c r="H19" s="2">
        <v>0</v>
      </c>
      <c r="I19" s="2">
        <f>G21</f>
        <v>-164065.22292993631</v>
      </c>
      <c r="J19" s="2">
        <f>G22</f>
        <v>342621.89184948808</v>
      </c>
      <c r="K19" s="67" t="s">
        <v>22</v>
      </c>
      <c r="L19" s="64">
        <v>78562.981570583215</v>
      </c>
      <c r="M19" s="64">
        <v>-144032.13287940263</v>
      </c>
      <c r="N19" s="64">
        <v>685243.78369897616</v>
      </c>
      <c r="O19" s="65">
        <v>-78562.981570583215</v>
      </c>
      <c r="P19" s="65">
        <v>144032.13287940263</v>
      </c>
      <c r="Q19" s="65">
        <v>342621.89184948808</v>
      </c>
      <c r="R19" s="85">
        <v>33</v>
      </c>
      <c r="U19" s="14">
        <v>0</v>
      </c>
      <c r="V19" s="15">
        <v>0</v>
      </c>
      <c r="W19" s="15">
        <v>1</v>
      </c>
      <c r="X19" s="15">
        <v>0</v>
      </c>
      <c r="Y19" s="15">
        <v>0</v>
      </c>
      <c r="Z19" s="16">
        <v>0</v>
      </c>
    </row>
    <row r="20" spans="1:26" ht="15" x14ac:dyDescent="0.2">
      <c r="A20" s="61">
        <v>22</v>
      </c>
      <c r="B20" s="66">
        <v>1.4651803194649514E-5</v>
      </c>
      <c r="C20" s="63"/>
      <c r="D20" s="67" t="s">
        <v>23</v>
      </c>
      <c r="E20" s="2">
        <f>-E17</f>
        <v>-50637016.645701692</v>
      </c>
      <c r="F20" s="2">
        <v>0</v>
      </c>
      <c r="G20" s="2">
        <v>0</v>
      </c>
      <c r="H20" s="2">
        <f>E17</f>
        <v>50637016.645701692</v>
      </c>
      <c r="I20" s="2">
        <v>0</v>
      </c>
      <c r="J20" s="2">
        <v>0</v>
      </c>
      <c r="K20" s="67" t="s">
        <v>24</v>
      </c>
      <c r="L20" s="68">
        <v>-39037990.609475158</v>
      </c>
      <c r="M20" s="68">
        <v>-21264881.066415321</v>
      </c>
      <c r="N20" s="68">
        <v>-78562.981570583215</v>
      </c>
      <c r="O20" s="69">
        <v>39037990.609475158</v>
      </c>
      <c r="P20" s="69">
        <v>21264881.066415321</v>
      </c>
      <c r="Q20" s="69">
        <v>-78562.981570583215</v>
      </c>
      <c r="R20" s="85">
        <v>11</v>
      </c>
      <c r="T20" s="2" t="s">
        <v>76</v>
      </c>
      <c r="U20" s="14">
        <v>0</v>
      </c>
      <c r="V20" s="15">
        <v>0</v>
      </c>
      <c r="W20" s="15">
        <v>0</v>
      </c>
      <c r="X20" s="15">
        <f>U17</f>
        <v>-0.87789557291438447</v>
      </c>
      <c r="Y20" s="15">
        <f>V17</f>
        <v>0.47885213068057308</v>
      </c>
      <c r="Z20" s="16">
        <v>0</v>
      </c>
    </row>
    <row r="21" spans="1:26" ht="15" x14ac:dyDescent="0.2">
      <c r="A21" s="61">
        <v>23</v>
      </c>
      <c r="B21" s="66">
        <v>1.1703222513182502E-3</v>
      </c>
      <c r="C21" s="63"/>
      <c r="D21" s="45"/>
      <c r="E21" s="2">
        <v>0</v>
      </c>
      <c r="F21" s="2">
        <f>-F18</f>
        <v>-52375.321047055499</v>
      </c>
      <c r="G21" s="2">
        <f>-G18</f>
        <v>-164065.22292993631</v>
      </c>
      <c r="H21" s="2">
        <v>0</v>
      </c>
      <c r="I21" s="2">
        <f>F18</f>
        <v>52375.321047055499</v>
      </c>
      <c r="J21" s="2">
        <f>G21</f>
        <v>-164065.22292993631</v>
      </c>
      <c r="K21" s="45"/>
      <c r="L21" s="68">
        <v>-21264881.066415317</v>
      </c>
      <c r="M21" s="68">
        <v>-11651401.357273586</v>
      </c>
      <c r="N21" s="68">
        <v>144032.13287940263</v>
      </c>
      <c r="O21" s="69">
        <v>21264881.066415317</v>
      </c>
      <c r="P21" s="69">
        <v>11651401.357273586</v>
      </c>
      <c r="Q21" s="69">
        <v>144032.13287940263</v>
      </c>
      <c r="R21" s="85">
        <v>12</v>
      </c>
      <c r="U21" s="14">
        <v>0</v>
      </c>
      <c r="V21" s="15">
        <v>0</v>
      </c>
      <c r="W21" s="15">
        <v>0</v>
      </c>
      <c r="X21" s="15">
        <f>U18</f>
        <v>-0.47885213068057308</v>
      </c>
      <c r="Y21" s="15">
        <f>V18</f>
        <v>-0.87789557291438447</v>
      </c>
      <c r="Z21" s="16">
        <v>0</v>
      </c>
    </row>
    <row r="22" spans="1:26" ht="15" x14ac:dyDescent="0.2">
      <c r="A22" s="61">
        <v>31</v>
      </c>
      <c r="B22" s="66">
        <v>2.4312544999240785E-4</v>
      </c>
      <c r="C22" s="63"/>
      <c r="D22" s="45"/>
      <c r="E22" s="2">
        <v>0</v>
      </c>
      <c r="F22" s="2">
        <f>F19</f>
        <v>164065.22292993631</v>
      </c>
      <c r="G22" s="2">
        <f>(2*R4*R6)/R7</f>
        <v>342621.89184948808</v>
      </c>
      <c r="H22" s="2">
        <v>0</v>
      </c>
      <c r="I22" s="2">
        <f>J21</f>
        <v>-164065.22292993631</v>
      </c>
      <c r="J22" s="2">
        <f>G19</f>
        <v>685243.78369897616</v>
      </c>
      <c r="K22" s="45"/>
      <c r="L22" s="68">
        <v>78562.981570583215</v>
      </c>
      <c r="M22" s="68">
        <v>-144032.13287940263</v>
      </c>
      <c r="N22" s="68">
        <v>342621.89184948808</v>
      </c>
      <c r="O22" s="69">
        <v>-78562.981570583215</v>
      </c>
      <c r="P22" s="69">
        <v>144032.13287940263</v>
      </c>
      <c r="Q22" s="69">
        <v>685243.78369897616</v>
      </c>
      <c r="R22" s="85">
        <v>13</v>
      </c>
      <c r="U22" s="6">
        <v>0</v>
      </c>
      <c r="V22" s="7">
        <v>0</v>
      </c>
      <c r="W22" s="7">
        <v>0</v>
      </c>
      <c r="X22" s="7">
        <v>0</v>
      </c>
      <c r="Y22" s="7">
        <v>0</v>
      </c>
      <c r="Z22" s="8">
        <v>1</v>
      </c>
    </row>
    <row r="23" spans="1:26" ht="15" x14ac:dyDescent="0.2">
      <c r="A23" s="61">
        <v>32</v>
      </c>
      <c r="B23" s="66">
        <v>-1.0767744199179077E-3</v>
      </c>
      <c r="C23" s="63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</row>
    <row r="24" spans="1:26" ht="15" x14ac:dyDescent="0.2">
      <c r="A24" s="61">
        <v>33</v>
      </c>
      <c r="B24" s="66">
        <v>-9.0315293909016877E-3</v>
      </c>
      <c r="C24" s="63"/>
    </row>
    <row r="25" spans="1:26" ht="15" x14ac:dyDescent="0.2">
      <c r="A25" s="61">
        <v>41</v>
      </c>
      <c r="B25" s="66">
        <v>2.4312544999240785E-4</v>
      </c>
      <c r="C25" s="63"/>
    </row>
    <row r="26" spans="1:26" ht="15" x14ac:dyDescent="0.2">
      <c r="A26" s="61">
        <v>42</v>
      </c>
      <c r="B26" s="66">
        <v>-4.7022669543230942E-2</v>
      </c>
      <c r="C26" s="63"/>
    </row>
    <row r="27" spans="1:26" ht="15" x14ac:dyDescent="0.2">
      <c r="A27" s="70">
        <v>43</v>
      </c>
      <c r="B27" s="71">
        <v>-2.3051772378536978E-2</v>
      </c>
      <c r="C27" s="72"/>
      <c r="R27" s="86" t="s">
        <v>75</v>
      </c>
      <c r="V27" s="86" t="s">
        <v>74</v>
      </c>
    </row>
    <row r="28" spans="1:26" x14ac:dyDescent="0.2">
      <c r="A28" s="25"/>
      <c r="B28" s="25"/>
      <c r="C28" s="25"/>
      <c r="R28" s="82">
        <f>B22</f>
        <v>2.4312544999240785E-4</v>
      </c>
      <c r="S28" s="76">
        <v>31</v>
      </c>
      <c r="V28" s="82">
        <f t="array" ref="V28:V33">MMULT(TRANSPOSE(U17:Z22),R28:R33)</f>
        <v>3.0217696902887572E-4</v>
      </c>
      <c r="W28" s="76">
        <v>31</v>
      </c>
    </row>
    <row r="29" spans="1:26" x14ac:dyDescent="0.2">
      <c r="A29" s="73" t="s">
        <v>19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45"/>
      <c r="R29" s="83">
        <f>B23</f>
        <v>-1.0767744199179077E-3</v>
      </c>
      <c r="S29" s="76">
        <v>32</v>
      </c>
      <c r="V29" s="83">
        <v>1.0617166360249231E-3</v>
      </c>
      <c r="W29" s="76">
        <v>32</v>
      </c>
    </row>
    <row r="30" spans="1:26" ht="15" x14ac:dyDescent="0.2">
      <c r="A30" s="74"/>
      <c r="B30" s="75">
        <v>11</v>
      </c>
      <c r="C30" s="75">
        <v>12</v>
      </c>
      <c r="D30" s="75">
        <v>13</v>
      </c>
      <c r="E30" s="75">
        <v>21</v>
      </c>
      <c r="F30" s="75">
        <v>22</v>
      </c>
      <c r="G30" s="75">
        <v>23</v>
      </c>
      <c r="H30" s="75">
        <v>31</v>
      </c>
      <c r="I30" s="75">
        <v>32</v>
      </c>
      <c r="J30" s="75">
        <v>33</v>
      </c>
      <c r="K30" s="75">
        <v>41</v>
      </c>
      <c r="L30" s="75">
        <v>42</v>
      </c>
      <c r="M30" s="75">
        <v>43</v>
      </c>
      <c r="N30" s="45"/>
      <c r="R30" s="83">
        <f>B24</f>
        <v>-9.0315293909016877E-3</v>
      </c>
      <c r="S30" s="76">
        <v>33</v>
      </c>
      <c r="V30" s="83">
        <v>-9.0315293909016877E-3</v>
      </c>
      <c r="W30" s="76">
        <v>33</v>
      </c>
    </row>
    <row r="31" spans="1:26" ht="15" x14ac:dyDescent="0.2">
      <c r="A31" s="75">
        <v>11</v>
      </c>
      <c r="B31" s="69">
        <f t="shared" ref="B31:D33" si="0">O20</f>
        <v>39037990.609475158</v>
      </c>
      <c r="C31" s="69">
        <f t="shared" si="0"/>
        <v>21264881.066415321</v>
      </c>
      <c r="D31" s="69">
        <f t="shared" si="0"/>
        <v>-78562.981570583215</v>
      </c>
      <c r="H31" s="68">
        <f t="shared" ref="H31:J33" si="1">L20</f>
        <v>-39037990.609475158</v>
      </c>
      <c r="I31" s="68">
        <f t="shared" si="1"/>
        <v>-21264881.066415321</v>
      </c>
      <c r="J31" s="68">
        <f t="shared" si="1"/>
        <v>-78562.981570583215</v>
      </c>
      <c r="N31" s="45"/>
      <c r="R31" s="83">
        <f>B16</f>
        <v>-1.3333333333333342E-46</v>
      </c>
      <c r="S31" s="76">
        <v>11</v>
      </c>
      <c r="V31" s="83">
        <v>1.4099534958928001E-46</v>
      </c>
      <c r="W31" s="76">
        <v>11</v>
      </c>
    </row>
    <row r="32" spans="1:26" ht="15" x14ac:dyDescent="0.2">
      <c r="A32" s="75">
        <v>12</v>
      </c>
      <c r="B32" s="69">
        <f t="shared" si="0"/>
        <v>21264881.066415317</v>
      </c>
      <c r="C32" s="69">
        <f t="shared" si="0"/>
        <v>11651401.357273586</v>
      </c>
      <c r="D32" s="69">
        <f t="shared" si="0"/>
        <v>144032.13287940263</v>
      </c>
      <c r="H32" s="68">
        <f t="shared" si="1"/>
        <v>-21264881.066415317</v>
      </c>
      <c r="I32" s="68">
        <f t="shared" si="1"/>
        <v>-11651401.357273586</v>
      </c>
      <c r="J32" s="68">
        <f t="shared" si="1"/>
        <v>144032.13287940263</v>
      </c>
      <c r="N32" s="45"/>
      <c r="R32" s="83">
        <f>B17</f>
        <v>-5.0000000000000021E-47</v>
      </c>
      <c r="S32" s="76">
        <v>12</v>
      </c>
      <c r="V32" s="83">
        <v>-1.9952172111690541E-47</v>
      </c>
      <c r="W32" s="76">
        <v>12</v>
      </c>
    </row>
    <row r="33" spans="1:23" ht="15" x14ac:dyDescent="0.2">
      <c r="A33" s="75">
        <v>13</v>
      </c>
      <c r="B33" s="69">
        <f t="shared" si="0"/>
        <v>-78562.981570583215</v>
      </c>
      <c r="C33" s="69">
        <f t="shared" si="0"/>
        <v>144032.13287940263</v>
      </c>
      <c r="D33" s="69">
        <f t="shared" si="0"/>
        <v>685243.78369897616</v>
      </c>
      <c r="H33" s="68">
        <f t="shared" si="1"/>
        <v>78562.981570583215</v>
      </c>
      <c r="I33" s="68">
        <f t="shared" si="1"/>
        <v>-144032.13287940263</v>
      </c>
      <c r="J33" s="68">
        <f t="shared" si="1"/>
        <v>342621.89184948808</v>
      </c>
      <c r="N33" s="45"/>
      <c r="R33" s="84">
        <f>B18</f>
        <v>9.8420722127631234E-4</v>
      </c>
      <c r="S33" s="76">
        <v>13</v>
      </c>
      <c r="V33" s="84">
        <v>9.8420722127631234E-4</v>
      </c>
      <c r="W33" s="76">
        <v>13</v>
      </c>
    </row>
    <row r="34" spans="1:23" ht="15" x14ac:dyDescent="0.2">
      <c r="A34" s="75">
        <v>21</v>
      </c>
      <c r="N34" s="45"/>
      <c r="V34" s="77" t="s">
        <v>77</v>
      </c>
    </row>
    <row r="35" spans="1:23" ht="15" x14ac:dyDescent="0.2">
      <c r="A35" s="75">
        <v>22</v>
      </c>
      <c r="N35" s="45"/>
    </row>
    <row r="36" spans="1:23" ht="15.75" thickBot="1" x14ac:dyDescent="0.25">
      <c r="A36" s="75">
        <v>23</v>
      </c>
      <c r="N36" s="45"/>
      <c r="R36" s="78" t="s">
        <v>31</v>
      </c>
    </row>
    <row r="37" spans="1:23" ht="15" x14ac:dyDescent="0.2">
      <c r="A37" s="75">
        <v>31</v>
      </c>
      <c r="B37" s="65">
        <f t="shared" ref="B37:D39" si="2">O17</f>
        <v>-39037990.609475158</v>
      </c>
      <c r="C37" s="65">
        <f t="shared" si="2"/>
        <v>-21264881.066415321</v>
      </c>
      <c r="D37" s="65">
        <f t="shared" si="2"/>
        <v>78562.981570583215</v>
      </c>
      <c r="H37" s="64">
        <f t="shared" ref="H37:J39" si="3">L17</f>
        <v>39037990.609475158</v>
      </c>
      <c r="I37" s="64">
        <f t="shared" si="3"/>
        <v>21264881.066415321</v>
      </c>
      <c r="J37" s="64">
        <f t="shared" si="3"/>
        <v>78562.981570583215</v>
      </c>
      <c r="N37" s="45"/>
      <c r="R37" s="79">
        <f t="array" ref="R37:R42">MMULT(E17:J22,V28:V33)</f>
        <v>15301.340210662864</v>
      </c>
      <c r="S37" s="76">
        <v>31</v>
      </c>
    </row>
    <row r="38" spans="1:23" ht="15" x14ac:dyDescent="0.2">
      <c r="A38" s="75">
        <v>32</v>
      </c>
      <c r="B38" s="65">
        <f t="shared" si="2"/>
        <v>-21264881.066415317</v>
      </c>
      <c r="C38" s="65">
        <f t="shared" si="2"/>
        <v>-11651401.357273586</v>
      </c>
      <c r="D38" s="65">
        <f t="shared" si="2"/>
        <v>-144032.13287940263</v>
      </c>
      <c r="H38" s="64">
        <f t="shared" si="3"/>
        <v>21264881.066415317</v>
      </c>
      <c r="I38" s="64">
        <f t="shared" si="3"/>
        <v>11651401.357273586</v>
      </c>
      <c r="J38" s="64">
        <f t="shared" si="3"/>
        <v>-144032.13287940263</v>
      </c>
      <c r="N38" s="45"/>
      <c r="R38" s="80">
        <v>-1264.6779560758009</v>
      </c>
      <c r="S38" s="76">
        <v>32</v>
      </c>
    </row>
    <row r="39" spans="1:23" ht="15" x14ac:dyDescent="0.2">
      <c r="A39" s="75">
        <v>33</v>
      </c>
      <c r="B39" s="65">
        <f t="shared" si="2"/>
        <v>-78562.981570583215</v>
      </c>
      <c r="C39" s="65">
        <f t="shared" si="2"/>
        <v>144032.13287940263</v>
      </c>
      <c r="D39" s="65">
        <f t="shared" si="2"/>
        <v>342621.89184948808</v>
      </c>
      <c r="H39" s="64">
        <f t="shared" si="3"/>
        <v>78562.981570583215</v>
      </c>
      <c r="I39" s="64">
        <f t="shared" si="3"/>
        <v>-144032.13287940263</v>
      </c>
      <c r="J39" s="64">
        <f t="shared" si="3"/>
        <v>685243.78369897616</v>
      </c>
      <c r="N39" s="45"/>
      <c r="R39" s="80">
        <v>-5677.3976557065125</v>
      </c>
      <c r="S39" s="76">
        <v>33</v>
      </c>
    </row>
    <row r="40" spans="1:23" ht="15" x14ac:dyDescent="0.2">
      <c r="A40" s="75">
        <v>41</v>
      </c>
      <c r="N40" s="45"/>
      <c r="R40" s="80">
        <v>-15301.340210662864</v>
      </c>
      <c r="S40" s="76">
        <v>11</v>
      </c>
    </row>
    <row r="41" spans="1:23" ht="15" x14ac:dyDescent="0.2">
      <c r="A41" s="75">
        <v>42</v>
      </c>
      <c r="N41" s="45"/>
      <c r="R41" s="80">
        <v>1264.6779560758009</v>
      </c>
      <c r="S41" s="76">
        <v>12</v>
      </c>
    </row>
    <row r="42" spans="1:23" ht="15.75" thickBot="1" x14ac:dyDescent="0.25">
      <c r="A42" s="75">
        <v>43</v>
      </c>
      <c r="N42" s="45"/>
      <c r="R42" s="81">
        <v>-2245.7870293759042</v>
      </c>
      <c r="S42" s="76">
        <v>13</v>
      </c>
    </row>
    <row r="43" spans="1:23" x14ac:dyDescent="0.2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</row>
  </sheetData>
  <mergeCells count="5">
    <mergeCell ref="A15:C15"/>
    <mergeCell ref="D15:R15"/>
    <mergeCell ref="A1:P1"/>
    <mergeCell ref="B2:L2"/>
    <mergeCell ref="N2:P2"/>
  </mergeCells>
  <phoneticPr fontId="4" type="noConversion"/>
  <printOptions horizontalCentered="1" verticalCentered="1" gridLines="1" gridLinesSet="0"/>
  <pageMargins left="0.64" right="0.75" top="0.95" bottom="1.02" header="0.5" footer="0.5"/>
  <pageSetup paperSize="9" orientation="landscape" horizontalDpi="4294967293" r:id="rId1"/>
  <headerFooter alignWithMargins="0">
    <oddHeader>&amp;CCálculo dos deslocamentos, deformações e tensões de um quadrado com um só elemento de 4 nós INTEGRAÇÂO COMPLETA</oddHeader>
    <oddFooter>Page &amp;P</oddFooter>
  </headerFooter>
  <rowBreaks count="2" manualBreakCount="2">
    <brk id="165" max="65535" man="1"/>
    <brk id="238" max="6553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2"/>
  <sheetViews>
    <sheetView tabSelected="1" zoomScaleNormal="100" workbookViewId="0">
      <selection activeCell="D40" sqref="D40"/>
    </sheetView>
  </sheetViews>
  <sheetFormatPr defaultRowHeight="12.75" x14ac:dyDescent="0.2"/>
  <cols>
    <col min="1" max="19" width="8.7109375" style="2" customWidth="1"/>
    <col min="20" max="16384" width="9.140625" style="2"/>
  </cols>
  <sheetData>
    <row r="1" spans="1:19" x14ac:dyDescent="0.2">
      <c r="A1" s="56" t="s">
        <v>18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9" x14ac:dyDescent="0.2">
      <c r="A2" s="9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9" t="s">
        <v>2</v>
      </c>
      <c r="N2" s="56"/>
      <c r="O2" s="56"/>
      <c r="P2" s="56"/>
    </row>
    <row r="5" spans="1:19" x14ac:dyDescent="0.2">
      <c r="Q5" s="1" t="s">
        <v>25</v>
      </c>
      <c r="R5" s="10">
        <v>70000</v>
      </c>
      <c r="S5" s="1" t="s">
        <v>33</v>
      </c>
    </row>
    <row r="6" spans="1:19" x14ac:dyDescent="0.2">
      <c r="Q6" s="1" t="s">
        <v>32</v>
      </c>
      <c r="R6" s="2">
        <v>2</v>
      </c>
      <c r="S6" s="1" t="s">
        <v>34</v>
      </c>
    </row>
    <row r="22" spans="1:15" x14ac:dyDescent="0.2">
      <c r="A22" s="30" t="s">
        <v>68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</row>
    <row r="24" spans="1:15" x14ac:dyDescent="0.2">
      <c r="A24" s="48" t="s">
        <v>6</v>
      </c>
      <c r="B24" s="50"/>
      <c r="C24" s="50"/>
      <c r="D24" s="50"/>
      <c r="E24" s="49"/>
      <c r="F24" s="48" t="s">
        <v>10</v>
      </c>
      <c r="G24" s="50"/>
      <c r="H24" s="50"/>
      <c r="I24" s="49"/>
      <c r="J24" s="48" t="s">
        <v>17</v>
      </c>
      <c r="K24" s="50"/>
      <c r="L24" s="49"/>
    </row>
    <row r="25" spans="1:15" x14ac:dyDescent="0.2">
      <c r="A25" s="14" t="s">
        <v>5</v>
      </c>
      <c r="B25" s="15">
        <v>1</v>
      </c>
      <c r="C25" s="15">
        <v>2</v>
      </c>
      <c r="D25" s="15">
        <v>3</v>
      </c>
      <c r="E25" s="16">
        <v>4</v>
      </c>
      <c r="F25" s="14"/>
      <c r="G25" s="17">
        <v>76923.076923076922</v>
      </c>
      <c r="H25" s="17">
        <v>23076.923076923074</v>
      </c>
      <c r="I25" s="18">
        <v>0</v>
      </c>
      <c r="J25" s="14"/>
      <c r="K25" s="15"/>
      <c r="L25" s="16"/>
    </row>
    <row r="26" spans="1:15" x14ac:dyDescent="0.2">
      <c r="A26" s="19" t="s">
        <v>3</v>
      </c>
      <c r="B26" s="17">
        <v>100</v>
      </c>
      <c r="C26" s="17">
        <v>200</v>
      </c>
      <c r="D26" s="17">
        <f>0</f>
        <v>0</v>
      </c>
      <c r="E26" s="18">
        <f>0</f>
        <v>0</v>
      </c>
      <c r="F26" s="14" t="s">
        <v>8</v>
      </c>
      <c r="G26" s="17">
        <v>23076.923076923074</v>
      </c>
      <c r="H26" s="17">
        <v>76923.076923076922</v>
      </c>
      <c r="I26" s="18">
        <v>0</v>
      </c>
      <c r="J26" s="14" t="s">
        <v>9</v>
      </c>
      <c r="K26" s="17">
        <v>39.433756729740644</v>
      </c>
      <c r="L26" s="18">
        <v>10.566243270259355</v>
      </c>
    </row>
    <row r="27" spans="1:15" x14ac:dyDescent="0.2">
      <c r="A27" s="20" t="s">
        <v>4</v>
      </c>
      <c r="B27" s="21">
        <v>0</v>
      </c>
      <c r="C27" s="21">
        <f>0</f>
        <v>0</v>
      </c>
      <c r="D27" s="21">
        <v>200</v>
      </c>
      <c r="E27" s="22">
        <v>100</v>
      </c>
      <c r="F27" s="6"/>
      <c r="G27" s="21">
        <v>0</v>
      </c>
      <c r="H27" s="21">
        <v>0</v>
      </c>
      <c r="I27" s="22">
        <v>26923.076923076922</v>
      </c>
      <c r="J27" s="6"/>
      <c r="K27" s="21">
        <v>-60.566243270259349</v>
      </c>
      <c r="L27" s="22">
        <v>60.566243270259349</v>
      </c>
    </row>
    <row r="29" spans="1:15" x14ac:dyDescent="0.2">
      <c r="A29" s="48" t="s">
        <v>12</v>
      </c>
      <c r="B29" s="50"/>
      <c r="C29" s="50"/>
      <c r="D29" s="50"/>
      <c r="E29" s="50"/>
      <c r="F29" s="50"/>
      <c r="G29" s="50"/>
      <c r="H29" s="50"/>
      <c r="I29" s="49"/>
    </row>
    <row r="30" spans="1:15" x14ac:dyDescent="0.2">
      <c r="A30" s="14"/>
      <c r="B30" s="17">
        <v>-3.3333333333333331E-3</v>
      </c>
      <c r="C30" s="17">
        <v>0</v>
      </c>
      <c r="D30" s="17">
        <v>6.6666666666666671E-3</v>
      </c>
      <c r="E30" s="17">
        <v>0</v>
      </c>
      <c r="F30" s="17">
        <v>3.3333333333333331E-3</v>
      </c>
      <c r="G30" s="17">
        <v>0</v>
      </c>
      <c r="H30" s="17">
        <v>-6.6666666666666671E-3</v>
      </c>
      <c r="I30" s="18">
        <v>0</v>
      </c>
    </row>
    <row r="31" spans="1:15" x14ac:dyDescent="0.2">
      <c r="A31" s="14" t="s">
        <v>11</v>
      </c>
      <c r="B31" s="17">
        <v>0</v>
      </c>
      <c r="C31" s="17">
        <v>-6.6666666666666662E-3</v>
      </c>
      <c r="D31" s="17">
        <v>0</v>
      </c>
      <c r="E31" s="17">
        <v>3.3333333333333335E-3</v>
      </c>
      <c r="F31" s="17">
        <v>0</v>
      </c>
      <c r="G31" s="17">
        <v>6.6666666666666662E-3</v>
      </c>
      <c r="H31" s="17">
        <v>0</v>
      </c>
      <c r="I31" s="18">
        <v>-3.3333333333333335E-3</v>
      </c>
    </row>
    <row r="32" spans="1:15" x14ac:dyDescent="0.2">
      <c r="A32" s="6"/>
      <c r="B32" s="21">
        <v>-6.6666666666666662E-3</v>
      </c>
      <c r="C32" s="21">
        <v>-3.3333333333333331E-3</v>
      </c>
      <c r="D32" s="21">
        <v>3.3333333333333335E-3</v>
      </c>
      <c r="E32" s="21">
        <v>6.6666666666666671E-3</v>
      </c>
      <c r="F32" s="21">
        <v>6.6666666666666662E-3</v>
      </c>
      <c r="G32" s="21">
        <v>3.3333333333333331E-3</v>
      </c>
      <c r="H32" s="21">
        <v>-3.3333333333333335E-3</v>
      </c>
      <c r="I32" s="22">
        <v>-6.6666666666666671E-3</v>
      </c>
    </row>
    <row r="34" spans="1:15" x14ac:dyDescent="0.2">
      <c r="A34" s="48" t="s">
        <v>13</v>
      </c>
      <c r="B34" s="50"/>
      <c r="C34" s="50"/>
      <c r="D34" s="50"/>
      <c r="E34" s="50"/>
      <c r="F34" s="50"/>
      <c r="G34" s="50"/>
      <c r="H34" s="50"/>
      <c r="I34" s="49"/>
      <c r="K34" s="48" t="s">
        <v>15</v>
      </c>
      <c r="L34" s="49"/>
    </row>
    <row r="35" spans="1:15" x14ac:dyDescent="0.2">
      <c r="A35" s="23" t="s">
        <v>45</v>
      </c>
      <c r="B35" s="17">
        <v>114792.89940828402</v>
      </c>
      <c r="C35" s="17">
        <v>53846.153846153837</v>
      </c>
      <c r="D35" s="17">
        <v>-95857.98816568045</v>
      </c>
      <c r="E35" s="17">
        <v>-53846.153846153837</v>
      </c>
      <c r="F35" s="17">
        <v>-34911.242603550272</v>
      </c>
      <c r="G35" s="17">
        <v>-23076.923076923067</v>
      </c>
      <c r="H35" s="17">
        <v>15976.331360946726</v>
      </c>
      <c r="I35" s="18">
        <v>23076.923076923063</v>
      </c>
      <c r="K35" s="14"/>
      <c r="L35" s="18">
        <v>0</v>
      </c>
      <c r="M35" s="2">
        <v>11</v>
      </c>
    </row>
    <row r="36" spans="1:15" x14ac:dyDescent="0.2">
      <c r="A36" s="14"/>
      <c r="B36" s="17">
        <v>53846.153846153837</v>
      </c>
      <c r="C36" s="17">
        <v>164792.89940828399</v>
      </c>
      <c r="D36" s="17">
        <v>-50000</v>
      </c>
      <c r="E36" s="17">
        <v>-95857.988165680465</v>
      </c>
      <c r="F36" s="17">
        <v>-23076.923076923067</v>
      </c>
      <c r="G36" s="17">
        <v>-84911.242603550258</v>
      </c>
      <c r="H36" s="17">
        <v>19230.76923076922</v>
      </c>
      <c r="I36" s="18">
        <v>15976.331360946724</v>
      </c>
      <c r="K36" s="14"/>
      <c r="L36" s="18">
        <v>-6</v>
      </c>
      <c r="M36" s="2">
        <v>12</v>
      </c>
    </row>
    <row r="37" spans="1:15" x14ac:dyDescent="0.2">
      <c r="A37" s="14"/>
      <c r="B37" s="17">
        <v>-95857.98816568045</v>
      </c>
      <c r="C37" s="17">
        <v>-50000</v>
      </c>
      <c r="D37" s="17">
        <v>124852.07100591714</v>
      </c>
      <c r="E37" s="17">
        <v>38461.538461538454</v>
      </c>
      <c r="F37" s="17">
        <v>55917.159763313597</v>
      </c>
      <c r="G37" s="17">
        <v>34615.38461538461</v>
      </c>
      <c r="H37" s="17">
        <v>-84911.242603550272</v>
      </c>
      <c r="I37" s="18">
        <v>-23076.923076923071</v>
      </c>
      <c r="K37" s="14"/>
      <c r="L37" s="18">
        <v>0</v>
      </c>
      <c r="M37" s="2">
        <v>21</v>
      </c>
    </row>
    <row r="38" spans="1:15" x14ac:dyDescent="0.2">
      <c r="A38" s="14" t="s">
        <v>0</v>
      </c>
      <c r="B38" s="17">
        <v>-53846.153846153844</v>
      </c>
      <c r="C38" s="17">
        <v>-95857.988165680465</v>
      </c>
      <c r="D38" s="17">
        <v>38461.538461538454</v>
      </c>
      <c r="E38" s="17">
        <v>74852.071005917154</v>
      </c>
      <c r="F38" s="17">
        <v>38461.538461538454</v>
      </c>
      <c r="G38" s="17">
        <v>55917.159763313597</v>
      </c>
      <c r="H38" s="17">
        <v>-23076.923076923067</v>
      </c>
      <c r="I38" s="18">
        <v>-34911.242603550279</v>
      </c>
      <c r="K38" s="14" t="s">
        <v>14</v>
      </c>
      <c r="L38" s="18">
        <v>-8</v>
      </c>
      <c r="M38" s="2">
        <v>22</v>
      </c>
    </row>
    <row r="39" spans="1:15" x14ac:dyDescent="0.2">
      <c r="A39" s="14"/>
      <c r="B39" s="17">
        <v>-34911.242603550279</v>
      </c>
      <c r="C39" s="17">
        <v>-23076.923076923067</v>
      </c>
      <c r="D39" s="17">
        <v>55917.159763313597</v>
      </c>
      <c r="E39" s="17">
        <v>38461.538461538454</v>
      </c>
      <c r="F39" s="17">
        <v>74852.071005917154</v>
      </c>
      <c r="G39" s="17">
        <v>38461.538461538454</v>
      </c>
      <c r="H39" s="17">
        <v>-95857.988165680465</v>
      </c>
      <c r="I39" s="18">
        <v>-53846.153846153844</v>
      </c>
      <c r="K39" s="14"/>
      <c r="L39" s="18">
        <v>0</v>
      </c>
      <c r="M39" s="2">
        <v>31</v>
      </c>
    </row>
    <row r="40" spans="1:15" x14ac:dyDescent="0.2">
      <c r="A40" s="14"/>
      <c r="B40" s="17">
        <v>-23076.923076923067</v>
      </c>
      <c r="C40" s="17">
        <v>-84911.242603550258</v>
      </c>
      <c r="D40" s="17">
        <v>34615.38461538461</v>
      </c>
      <c r="E40" s="17">
        <v>55917.159763313597</v>
      </c>
      <c r="F40" s="17">
        <v>38461.538461538454</v>
      </c>
      <c r="G40" s="17">
        <v>124852.07100591713</v>
      </c>
      <c r="H40" s="17">
        <v>-50000</v>
      </c>
      <c r="I40" s="18">
        <v>-95857.98816568045</v>
      </c>
      <c r="K40" s="14"/>
      <c r="L40" s="18">
        <v>-8</v>
      </c>
      <c r="M40" s="2">
        <v>32</v>
      </c>
    </row>
    <row r="41" spans="1:15" x14ac:dyDescent="0.2">
      <c r="A41" s="14"/>
      <c r="B41" s="17">
        <v>15976.331360946726</v>
      </c>
      <c r="C41" s="17">
        <v>19230.76923076922</v>
      </c>
      <c r="D41" s="17">
        <v>-84911.242603550272</v>
      </c>
      <c r="E41" s="17">
        <v>-23076.923076923067</v>
      </c>
      <c r="F41" s="17">
        <v>-95857.988165680465</v>
      </c>
      <c r="G41" s="17">
        <v>-50000</v>
      </c>
      <c r="H41" s="17">
        <v>164792.89940828399</v>
      </c>
      <c r="I41" s="18">
        <v>53846.153846153837</v>
      </c>
      <c r="K41" s="14"/>
      <c r="L41" s="18">
        <v>0</v>
      </c>
      <c r="M41" s="2">
        <v>41</v>
      </c>
    </row>
    <row r="42" spans="1:15" x14ac:dyDescent="0.2">
      <c r="A42" s="6"/>
      <c r="B42" s="21">
        <v>23076.923076923063</v>
      </c>
      <c r="C42" s="21">
        <v>15976.331360946724</v>
      </c>
      <c r="D42" s="21">
        <v>-23076.923076923071</v>
      </c>
      <c r="E42" s="21">
        <v>-34911.242603550279</v>
      </c>
      <c r="F42" s="21">
        <v>-53846.153846153837</v>
      </c>
      <c r="G42" s="21">
        <v>-95857.98816568045</v>
      </c>
      <c r="H42" s="21">
        <v>53846.153846153837</v>
      </c>
      <c r="I42" s="22">
        <v>114792.89940828401</v>
      </c>
      <c r="K42" s="6"/>
      <c r="L42" s="22">
        <v>-6</v>
      </c>
      <c r="M42" s="2">
        <v>42</v>
      </c>
    </row>
    <row r="43" spans="1:15" x14ac:dyDescent="0.2">
      <c r="A43" s="40" t="s">
        <v>69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</row>
    <row r="44" spans="1:15" x14ac:dyDescent="0.2">
      <c r="A44" s="54" t="s">
        <v>70</v>
      </c>
      <c r="B44" s="55"/>
      <c r="C44" s="55"/>
      <c r="D44" s="24"/>
      <c r="E44" s="25"/>
      <c r="F44" s="51" t="s">
        <v>71</v>
      </c>
      <c r="G44" s="52"/>
      <c r="H44" s="52"/>
      <c r="I44" s="52"/>
      <c r="J44" s="52"/>
      <c r="K44" s="52"/>
      <c r="L44" s="52"/>
      <c r="M44" s="52"/>
      <c r="N44" s="52"/>
      <c r="O44" s="24"/>
    </row>
    <row r="45" spans="1:15" x14ac:dyDescent="0.2">
      <c r="A45" s="24"/>
      <c r="B45" s="2">
        <f t="array" ref="B45:C46">MMULT(B81:E82,TRANSPOSE(B26:E27))</f>
        <v>12.5</v>
      </c>
      <c r="C45" s="2">
        <v>37.5</v>
      </c>
      <c r="D45" s="24"/>
      <c r="F45" s="17"/>
      <c r="G45" s="26">
        <f>B94</f>
        <v>-2.0638559245324765E-3</v>
      </c>
      <c r="H45" s="26">
        <v>0</v>
      </c>
      <c r="I45" s="26">
        <f>C94</f>
        <v>3.8084322264025704E-3</v>
      </c>
      <c r="J45" s="26">
        <v>0</v>
      </c>
      <c r="K45" s="26">
        <f>D94</f>
        <v>6.1915677735974294E-3</v>
      </c>
      <c r="L45" s="26">
        <v>0</v>
      </c>
      <c r="M45" s="26">
        <f>E94</f>
        <v>-7.9361440754675237E-3</v>
      </c>
      <c r="N45" s="26">
        <v>0</v>
      </c>
      <c r="O45" s="24"/>
    </row>
    <row r="46" spans="1:15" x14ac:dyDescent="0.2">
      <c r="A46" s="27" t="s">
        <v>16</v>
      </c>
      <c r="B46" s="2">
        <v>-87.5</v>
      </c>
      <c r="C46" s="2">
        <v>87.5</v>
      </c>
      <c r="D46" s="24"/>
      <c r="F46" s="17" t="s">
        <v>11</v>
      </c>
      <c r="G46" s="26">
        <v>0</v>
      </c>
      <c r="H46" s="26">
        <f>B95</f>
        <v>-4.1277118490649529E-3</v>
      </c>
      <c r="I46" s="26">
        <v>0</v>
      </c>
      <c r="J46" s="26">
        <f>C95</f>
        <v>-2.3831355471948591E-3</v>
      </c>
      <c r="K46" s="26">
        <v>0</v>
      </c>
      <c r="L46" s="26">
        <f>D95</f>
        <v>1.2383135547194859E-2</v>
      </c>
      <c r="M46" s="26">
        <v>0</v>
      </c>
      <c r="N46" s="26">
        <f>E95</f>
        <v>-5.8722881509350464E-3</v>
      </c>
      <c r="O46" s="24"/>
    </row>
    <row r="47" spans="1:15" x14ac:dyDescent="0.2">
      <c r="A47" s="24"/>
      <c r="B47" s="24"/>
      <c r="C47" s="24"/>
      <c r="D47" s="24"/>
      <c r="F47" s="17"/>
      <c r="G47" s="26">
        <f>H46</f>
        <v>-4.1277118490649529E-3</v>
      </c>
      <c r="H47" s="26">
        <f>G45</f>
        <v>-2.0638559245324765E-3</v>
      </c>
      <c r="I47" s="26">
        <f>J46</f>
        <v>-2.3831355471948591E-3</v>
      </c>
      <c r="J47" s="26">
        <f>I45</f>
        <v>3.8084322264025704E-3</v>
      </c>
      <c r="K47" s="26">
        <f>L46</f>
        <v>1.2383135547194859E-2</v>
      </c>
      <c r="L47" s="26">
        <f>K45</f>
        <v>6.1915677735974294E-3</v>
      </c>
      <c r="M47" s="26">
        <f>N46</f>
        <v>-5.8722881509350464E-3</v>
      </c>
      <c r="N47" s="26">
        <f>M45</f>
        <v>-7.9361440754675237E-3</v>
      </c>
      <c r="O47" s="24"/>
    </row>
    <row r="48" spans="1:15" x14ac:dyDescent="0.2">
      <c r="F48" s="24"/>
      <c r="G48" s="24"/>
      <c r="H48" s="24"/>
      <c r="I48" s="24"/>
      <c r="J48" s="24"/>
      <c r="K48" s="24"/>
      <c r="L48" s="24"/>
      <c r="M48" s="24"/>
      <c r="N48" s="24"/>
      <c r="O48" s="24"/>
    </row>
    <row r="50" spans="1:15" x14ac:dyDescent="0.2">
      <c r="A50" s="51" t="s">
        <v>72</v>
      </c>
      <c r="B50" s="52"/>
      <c r="C50" s="52"/>
      <c r="D50" s="52"/>
      <c r="E50" s="52"/>
      <c r="F50" s="52"/>
      <c r="G50" s="52"/>
      <c r="H50" s="52"/>
      <c r="I50" s="52"/>
      <c r="J50" s="24"/>
      <c r="L50" s="54" t="s">
        <v>73</v>
      </c>
      <c r="M50" s="55"/>
      <c r="N50" s="55"/>
    </row>
    <row r="51" spans="1:15" x14ac:dyDescent="0.2">
      <c r="A51" s="17"/>
      <c r="B51" s="26">
        <f t="array" ref="B51:I58">R6*K102*K102*L110*(MMULT(TRANSPOSE(B30:I32),MMULT(G25:I27,B30:I32)))</f>
        <v>61538.461538461532</v>
      </c>
      <c r="C51" s="26">
        <v>33333.333333333321</v>
      </c>
      <c r="D51" s="26">
        <v>-69230.76923076922</v>
      </c>
      <c r="E51" s="26">
        <v>-43589.743589743586</v>
      </c>
      <c r="F51" s="26">
        <v>-61538.461538461532</v>
      </c>
      <c r="G51" s="26">
        <v>-33333.333333333321</v>
      </c>
      <c r="H51" s="26">
        <v>69230.76923076922</v>
      </c>
      <c r="I51" s="26">
        <v>43589.743589743586</v>
      </c>
      <c r="J51" s="24"/>
      <c r="L51" s="24"/>
      <c r="M51" s="28">
        <f t="array" ref="M51:M58">MMULT(B35:I42,B135:B142)-L35:L42</f>
        <v>1.7763568394002505E-15</v>
      </c>
      <c r="N51" s="24">
        <v>11</v>
      </c>
    </row>
    <row r="52" spans="1:15" x14ac:dyDescent="0.2">
      <c r="A52" s="17"/>
      <c r="B52" s="26">
        <v>33333.333333333321</v>
      </c>
      <c r="C52" s="26">
        <v>111538.46153846153</v>
      </c>
      <c r="D52" s="26">
        <v>-39743.589743589742</v>
      </c>
      <c r="E52" s="26">
        <v>-69230.76923076922</v>
      </c>
      <c r="F52" s="26">
        <v>-33333.333333333321</v>
      </c>
      <c r="G52" s="26">
        <v>-111538.46153846153</v>
      </c>
      <c r="H52" s="26">
        <v>39743.589743589742</v>
      </c>
      <c r="I52" s="26">
        <v>69230.76923076922</v>
      </c>
      <c r="J52" s="24"/>
      <c r="L52" s="24"/>
      <c r="M52" s="28">
        <v>27.132075471698109</v>
      </c>
      <c r="N52" s="24">
        <v>12</v>
      </c>
    </row>
    <row r="53" spans="1:15" x14ac:dyDescent="0.2">
      <c r="A53" s="17"/>
      <c r="B53" s="26">
        <v>-69230.769230769234</v>
      </c>
      <c r="C53" s="26">
        <v>-39743.589743589742</v>
      </c>
      <c r="D53" s="26">
        <v>111538.46153846155</v>
      </c>
      <c r="E53" s="26">
        <v>33333.333333333336</v>
      </c>
      <c r="F53" s="26">
        <v>69230.769230769234</v>
      </c>
      <c r="G53" s="26">
        <v>39743.589743589742</v>
      </c>
      <c r="H53" s="26">
        <v>-111538.46153846155</v>
      </c>
      <c r="I53" s="26">
        <v>-33333.333333333336</v>
      </c>
      <c r="J53" s="24"/>
      <c r="L53" s="24"/>
      <c r="M53" s="28">
        <v>0</v>
      </c>
      <c r="N53" s="24">
        <v>21</v>
      </c>
    </row>
    <row r="54" spans="1:15" x14ac:dyDescent="0.2">
      <c r="A54" s="17" t="s">
        <v>0</v>
      </c>
      <c r="B54" s="26">
        <v>-43589.743589743586</v>
      </c>
      <c r="C54" s="26">
        <v>-69230.769230769234</v>
      </c>
      <c r="D54" s="26">
        <v>33333.333333333336</v>
      </c>
      <c r="E54" s="26">
        <v>61538.461538461546</v>
      </c>
      <c r="F54" s="26">
        <v>43589.743589743586</v>
      </c>
      <c r="G54" s="26">
        <v>69230.769230769234</v>
      </c>
      <c r="H54" s="26">
        <v>-33333.333333333336</v>
      </c>
      <c r="I54" s="26">
        <v>-61538.461538461546</v>
      </c>
      <c r="J54" s="24"/>
      <c r="L54" s="27" t="s">
        <v>7</v>
      </c>
      <c r="M54" s="28">
        <v>0.8679245283018826</v>
      </c>
      <c r="N54" s="24">
        <v>22</v>
      </c>
    </row>
    <row r="55" spans="1:15" x14ac:dyDescent="0.2">
      <c r="A55" s="17"/>
      <c r="B55" s="26">
        <v>-61538.461538461532</v>
      </c>
      <c r="C55" s="26">
        <v>-33333.333333333321</v>
      </c>
      <c r="D55" s="26">
        <v>69230.76923076922</v>
      </c>
      <c r="E55" s="26">
        <v>43589.743589743586</v>
      </c>
      <c r="F55" s="26">
        <v>61538.461538461532</v>
      </c>
      <c r="G55" s="26">
        <v>33333.333333333321</v>
      </c>
      <c r="H55" s="26">
        <v>-69230.76923076922</v>
      </c>
      <c r="I55" s="26">
        <v>-43589.743589743586</v>
      </c>
      <c r="J55" s="24"/>
      <c r="L55" s="24"/>
      <c r="M55" s="28">
        <v>6.8679245283018844</v>
      </c>
      <c r="N55" s="24">
        <v>31</v>
      </c>
    </row>
    <row r="56" spans="1:15" x14ac:dyDescent="0.2">
      <c r="A56" s="17"/>
      <c r="B56" s="26">
        <v>-33333.333333333321</v>
      </c>
      <c r="C56" s="26">
        <v>-111538.46153846153</v>
      </c>
      <c r="D56" s="26">
        <v>39743.589743589742</v>
      </c>
      <c r="E56" s="26">
        <v>69230.76923076922</v>
      </c>
      <c r="F56" s="26">
        <v>33333.333333333321</v>
      </c>
      <c r="G56" s="26">
        <v>111538.46153846153</v>
      </c>
      <c r="H56" s="26">
        <v>-39743.589743589742</v>
      </c>
      <c r="I56" s="26">
        <v>-69230.76923076922</v>
      </c>
      <c r="J56" s="24"/>
      <c r="L56" s="24"/>
      <c r="M56" s="28">
        <v>-3.5527136788005009E-15</v>
      </c>
      <c r="N56" s="24">
        <v>32</v>
      </c>
    </row>
    <row r="57" spans="1:15" x14ac:dyDescent="0.2">
      <c r="A57" s="17"/>
      <c r="B57" s="26">
        <v>69230.769230769234</v>
      </c>
      <c r="C57" s="26">
        <v>39743.589743589742</v>
      </c>
      <c r="D57" s="26">
        <v>-111538.46153846155</v>
      </c>
      <c r="E57" s="26">
        <v>-33333.333333333336</v>
      </c>
      <c r="F57" s="26">
        <v>-69230.769230769234</v>
      </c>
      <c r="G57" s="26">
        <v>-39743.589743589742</v>
      </c>
      <c r="H57" s="26">
        <v>111538.46153846155</v>
      </c>
      <c r="I57" s="26">
        <v>33333.333333333336</v>
      </c>
      <c r="J57" s="24"/>
      <c r="L57" s="24"/>
      <c r="M57" s="28">
        <v>-6.8679245283018808</v>
      </c>
      <c r="N57" s="24">
        <v>41</v>
      </c>
    </row>
    <row r="58" spans="1:15" x14ac:dyDescent="0.2">
      <c r="A58" s="17"/>
      <c r="B58" s="26">
        <v>43589.743589743586</v>
      </c>
      <c r="C58" s="26">
        <v>69230.769230769234</v>
      </c>
      <c r="D58" s="26">
        <v>-33333.333333333336</v>
      </c>
      <c r="E58" s="26">
        <v>-61538.461538461546</v>
      </c>
      <c r="F58" s="26">
        <v>-43589.743589743586</v>
      </c>
      <c r="G58" s="26">
        <v>-69230.769230769234</v>
      </c>
      <c r="H58" s="26">
        <v>33333.333333333336</v>
      </c>
      <c r="I58" s="26">
        <v>61538.461538461546</v>
      </c>
      <c r="J58" s="24"/>
      <c r="L58" s="24"/>
      <c r="M58" s="28">
        <v>3.5527136788005009E-15</v>
      </c>
      <c r="N58" s="24">
        <v>42</v>
      </c>
    </row>
    <row r="59" spans="1:15" x14ac:dyDescent="0.2">
      <c r="A59" s="24"/>
      <c r="B59" s="24"/>
      <c r="C59" s="24"/>
      <c r="D59" s="24"/>
      <c r="E59" s="24"/>
      <c r="F59" s="24"/>
      <c r="G59" s="24"/>
      <c r="H59" s="24"/>
      <c r="I59" s="24"/>
      <c r="J59" s="24"/>
      <c r="L59" s="24"/>
      <c r="M59" s="24"/>
      <c r="N59" s="24"/>
    </row>
    <row r="60" spans="1:15" x14ac:dyDescent="0.2">
      <c r="E60" s="29" t="s">
        <v>65</v>
      </c>
    </row>
    <row r="62" spans="1:15" x14ac:dyDescent="0.2">
      <c r="A62" s="30" t="s">
        <v>35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</row>
    <row r="63" spans="1:15" ht="15" x14ac:dyDescent="0.2">
      <c r="A63" s="46" t="s">
        <v>59</v>
      </c>
      <c r="B63" s="47"/>
      <c r="C63" s="47"/>
      <c r="D63" s="47"/>
      <c r="E63" s="47"/>
      <c r="F63" s="47"/>
      <c r="G63" s="47"/>
      <c r="H63" s="47"/>
    </row>
    <row r="64" spans="1:15" x14ac:dyDescent="0.2">
      <c r="B64" s="2">
        <v>1</v>
      </c>
      <c r="C64" s="1" t="s">
        <v>46</v>
      </c>
      <c r="D64" s="1" t="s">
        <v>47</v>
      </c>
      <c r="E64" s="1" t="s">
        <v>48</v>
      </c>
      <c r="K64" s="89" t="s">
        <v>81</v>
      </c>
    </row>
    <row r="65" spans="1:11" x14ac:dyDescent="0.2">
      <c r="B65" s="3">
        <v>1</v>
      </c>
      <c r="C65" s="4">
        <v>-1</v>
      </c>
      <c r="D65" s="4">
        <v>-1</v>
      </c>
      <c r="E65" s="5">
        <f>C65*D65</f>
        <v>1</v>
      </c>
      <c r="H65" s="1" t="s">
        <v>46</v>
      </c>
      <c r="I65" s="1" t="s">
        <v>47</v>
      </c>
      <c r="K65" s="89" t="s">
        <v>82</v>
      </c>
    </row>
    <row r="66" spans="1:11" x14ac:dyDescent="0.2">
      <c r="A66" s="1" t="s">
        <v>36</v>
      </c>
      <c r="B66" s="14">
        <v>1</v>
      </c>
      <c r="C66" s="15">
        <v>1</v>
      </c>
      <c r="D66" s="15">
        <v>-1</v>
      </c>
      <c r="E66" s="16">
        <f>C66*D66</f>
        <v>-1</v>
      </c>
      <c r="G66" s="29" t="s">
        <v>67</v>
      </c>
      <c r="H66" s="31">
        <v>0.5</v>
      </c>
      <c r="I66" s="33">
        <v>0.5</v>
      </c>
    </row>
    <row r="67" spans="1:11" x14ac:dyDescent="0.2">
      <c r="B67" s="14">
        <v>1</v>
      </c>
      <c r="C67" s="15">
        <v>1</v>
      </c>
      <c r="D67" s="15">
        <v>1</v>
      </c>
      <c r="E67" s="16">
        <f>C67*D67</f>
        <v>1</v>
      </c>
      <c r="K67" s="89" t="s">
        <v>84</v>
      </c>
    </row>
    <row r="68" spans="1:11" x14ac:dyDescent="0.2">
      <c r="B68" s="6">
        <v>1</v>
      </c>
      <c r="C68" s="7">
        <v>-1</v>
      </c>
      <c r="D68" s="7">
        <v>1</v>
      </c>
      <c r="E68" s="8">
        <f>C68*D68</f>
        <v>-1</v>
      </c>
      <c r="K68" s="89" t="s">
        <v>83</v>
      </c>
    </row>
    <row r="70" spans="1:11" ht="15" x14ac:dyDescent="0.2">
      <c r="A70" s="47" t="s">
        <v>49</v>
      </c>
      <c r="B70" s="47"/>
      <c r="C70" s="47"/>
      <c r="D70" s="47"/>
      <c r="E70" s="47"/>
      <c r="F70" s="47"/>
      <c r="G70" s="47"/>
      <c r="H70" s="47"/>
    </row>
    <row r="71" spans="1:11" x14ac:dyDescent="0.2">
      <c r="C71" s="29" t="s">
        <v>50</v>
      </c>
      <c r="D71" s="29" t="s">
        <v>51</v>
      </c>
      <c r="E71" s="29" t="s">
        <v>52</v>
      </c>
    </row>
    <row r="72" spans="1:11" x14ac:dyDescent="0.2">
      <c r="B72" s="2">
        <v>1</v>
      </c>
      <c r="C72" s="31">
        <f>H66</f>
        <v>0.5</v>
      </c>
      <c r="D72" s="32">
        <f>I66</f>
        <v>0.5</v>
      </c>
      <c r="E72" s="33">
        <f>C72*D72</f>
        <v>0.25</v>
      </c>
    </row>
    <row r="74" spans="1:11" ht="15" x14ac:dyDescent="0.2">
      <c r="A74" s="46" t="s">
        <v>60</v>
      </c>
      <c r="B74" s="47"/>
      <c r="C74" s="47"/>
      <c r="D74" s="47"/>
      <c r="E74" s="47"/>
      <c r="F74" s="47"/>
      <c r="G74" s="47"/>
      <c r="H74" s="47"/>
    </row>
    <row r="76" spans="1:11" x14ac:dyDescent="0.2">
      <c r="A76" s="29" t="s">
        <v>78</v>
      </c>
      <c r="B76" s="3">
        <v>0</v>
      </c>
      <c r="C76" s="4">
        <v>1</v>
      </c>
      <c r="D76" s="4">
        <v>0</v>
      </c>
      <c r="E76" s="5">
        <f>D72</f>
        <v>0.5</v>
      </c>
    </row>
    <row r="77" spans="1:11" x14ac:dyDescent="0.2">
      <c r="A77" s="29" t="s">
        <v>79</v>
      </c>
      <c r="B77" s="6">
        <v>0</v>
      </c>
      <c r="C77" s="7">
        <v>0</v>
      </c>
      <c r="D77" s="7">
        <v>1</v>
      </c>
      <c r="E77" s="8">
        <f>C72</f>
        <v>0.5</v>
      </c>
    </row>
    <row r="79" spans="1:11" ht="15" x14ac:dyDescent="0.2">
      <c r="A79" s="46" t="s">
        <v>61</v>
      </c>
      <c r="B79" s="47"/>
      <c r="C79" s="47"/>
      <c r="D79" s="47"/>
      <c r="E79" s="47"/>
      <c r="F79" s="47"/>
      <c r="G79" s="47"/>
      <c r="H79" s="47"/>
    </row>
    <row r="81" spans="1:15" x14ac:dyDescent="0.2">
      <c r="A81" s="29" t="s">
        <v>57</v>
      </c>
      <c r="B81" s="3">
        <f t="array" ref="B81:E82">MMULT(B76:E77,MINVERSE(B65:E68))</f>
        <v>-0.125</v>
      </c>
      <c r="C81" s="4">
        <v>0.125</v>
      </c>
      <c r="D81" s="4">
        <v>0.375</v>
      </c>
      <c r="E81" s="5">
        <v>-0.375</v>
      </c>
    </row>
    <row r="82" spans="1:15" x14ac:dyDescent="0.2">
      <c r="A82" s="29" t="s">
        <v>58</v>
      </c>
      <c r="B82" s="6">
        <v>-0.125</v>
      </c>
      <c r="C82" s="7">
        <v>-0.375</v>
      </c>
      <c r="D82" s="7">
        <v>0.375</v>
      </c>
      <c r="E82" s="8">
        <v>0.125</v>
      </c>
    </row>
    <row r="85" spans="1:15" x14ac:dyDescent="0.2">
      <c r="A85" s="30" t="s">
        <v>38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</row>
    <row r="87" spans="1:15" ht="15" x14ac:dyDescent="0.2">
      <c r="A87" s="46" t="s">
        <v>60</v>
      </c>
      <c r="B87" s="47"/>
      <c r="C87" s="47"/>
      <c r="D87" s="47"/>
      <c r="E87" s="47"/>
      <c r="F87" s="47"/>
      <c r="G87" s="47"/>
      <c r="H87" s="47"/>
    </row>
    <row r="89" spans="1:15" x14ac:dyDescent="0.2">
      <c r="A89" s="29" t="s">
        <v>57</v>
      </c>
      <c r="B89" s="11">
        <f>B81</f>
        <v>-0.125</v>
      </c>
      <c r="C89" s="12">
        <f t="shared" ref="C89:E90" si="0">C81</f>
        <v>0.125</v>
      </c>
      <c r="D89" s="12">
        <f t="shared" si="0"/>
        <v>0.375</v>
      </c>
      <c r="E89" s="13">
        <f t="shared" si="0"/>
        <v>-0.375</v>
      </c>
      <c r="F89" s="39"/>
    </row>
    <row r="90" spans="1:15" x14ac:dyDescent="0.2">
      <c r="A90" s="29" t="s">
        <v>58</v>
      </c>
      <c r="B90" s="6">
        <f>B82</f>
        <v>-0.125</v>
      </c>
      <c r="C90" s="7">
        <f t="shared" si="0"/>
        <v>-0.375</v>
      </c>
      <c r="D90" s="7">
        <f t="shared" si="0"/>
        <v>0.375</v>
      </c>
      <c r="E90" s="8">
        <f t="shared" si="0"/>
        <v>0.125</v>
      </c>
    </row>
    <row r="92" spans="1:15" ht="15" x14ac:dyDescent="0.2">
      <c r="A92" s="53" t="s">
        <v>62</v>
      </c>
      <c r="B92" s="47"/>
      <c r="C92" s="47"/>
      <c r="D92" s="47"/>
      <c r="E92" s="47"/>
      <c r="F92" s="47"/>
      <c r="G92" s="47"/>
      <c r="H92" s="47"/>
    </row>
    <row r="93" spans="1:15" x14ac:dyDescent="0.2">
      <c r="B93" s="1" t="s">
        <v>39</v>
      </c>
      <c r="C93" s="1" t="s">
        <v>40</v>
      </c>
      <c r="D93" s="1" t="s">
        <v>41</v>
      </c>
      <c r="E93" s="1" t="s">
        <v>42</v>
      </c>
    </row>
    <row r="94" spans="1:15" ht="14.25" x14ac:dyDescent="0.2">
      <c r="A94" s="29" t="s">
        <v>53</v>
      </c>
      <c r="B94" s="3">
        <f t="array" ref="B94:E95">MMULT(MINVERSE(K26:L27),B89:E90)</f>
        <v>-2.0638559245324765E-3</v>
      </c>
      <c r="C94" s="4">
        <v>3.8084322264025704E-3</v>
      </c>
      <c r="D94" s="4">
        <v>6.1915677735974294E-3</v>
      </c>
      <c r="E94" s="5">
        <v>-7.9361440754675237E-3</v>
      </c>
      <c r="G94" s="86" t="s">
        <v>85</v>
      </c>
    </row>
    <row r="95" spans="1:15" x14ac:dyDescent="0.2">
      <c r="A95" s="29" t="s">
        <v>54</v>
      </c>
      <c r="B95" s="6">
        <v>-4.1277118490649529E-3</v>
      </c>
      <c r="C95" s="7">
        <v>-2.3831355471948591E-3</v>
      </c>
      <c r="D95" s="7">
        <v>1.2383135547194859E-2</v>
      </c>
      <c r="E95" s="8">
        <v>-5.8722881509350464E-3</v>
      </c>
    </row>
    <row r="98" spans="1:15" x14ac:dyDescent="0.2">
      <c r="A98" s="30" t="s">
        <v>43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</row>
    <row r="99" spans="1:15" ht="15" x14ac:dyDescent="0.2">
      <c r="A99" s="46" t="s">
        <v>59</v>
      </c>
      <c r="B99" s="47"/>
      <c r="C99" s="47"/>
      <c r="D99" s="47"/>
      <c r="E99" s="47"/>
      <c r="F99" s="47"/>
      <c r="G99" s="47"/>
      <c r="H99" s="47"/>
    </row>
    <row r="100" spans="1:15" x14ac:dyDescent="0.2">
      <c r="B100" s="2">
        <v>1</v>
      </c>
      <c r="C100" s="1" t="s">
        <v>46</v>
      </c>
      <c r="D100" s="1" t="s">
        <v>47</v>
      </c>
      <c r="E100" s="1" t="s">
        <v>48</v>
      </c>
      <c r="N100" s="29"/>
    </row>
    <row r="101" spans="1:15" x14ac:dyDescent="0.2">
      <c r="B101" s="3">
        <v>1</v>
      </c>
      <c r="C101" s="4">
        <v>-1</v>
      </c>
      <c r="D101" s="4">
        <v>-1</v>
      </c>
      <c r="E101" s="5">
        <f>C101*D101</f>
        <v>1</v>
      </c>
      <c r="H101" s="1" t="s">
        <v>46</v>
      </c>
      <c r="I101" s="1" t="s">
        <v>47</v>
      </c>
      <c r="K101" s="29" t="s">
        <v>63</v>
      </c>
      <c r="L101" s="29" t="s">
        <v>64</v>
      </c>
    </row>
    <row r="102" spans="1:15" x14ac:dyDescent="0.2">
      <c r="A102" s="1" t="s">
        <v>36</v>
      </c>
      <c r="B102" s="14">
        <v>1</v>
      </c>
      <c r="C102" s="15">
        <v>1</v>
      </c>
      <c r="D102" s="15">
        <v>-1</v>
      </c>
      <c r="E102" s="16">
        <f>C102*D102</f>
        <v>-1</v>
      </c>
      <c r="G102" s="1" t="s">
        <v>37</v>
      </c>
      <c r="H102" s="31">
        <v>0</v>
      </c>
      <c r="I102" s="33">
        <v>0</v>
      </c>
      <c r="K102" s="31">
        <v>2</v>
      </c>
      <c r="L102" s="33">
        <v>2</v>
      </c>
    </row>
    <row r="103" spans="1:15" x14ac:dyDescent="0.2">
      <c r="B103" s="14">
        <v>1</v>
      </c>
      <c r="C103" s="15">
        <v>1</v>
      </c>
      <c r="D103" s="15">
        <v>1</v>
      </c>
      <c r="E103" s="16">
        <f>C103*D103</f>
        <v>1</v>
      </c>
    </row>
    <row r="104" spans="1:15" x14ac:dyDescent="0.2">
      <c r="B104" s="6">
        <v>1</v>
      </c>
      <c r="C104" s="7">
        <v>-1</v>
      </c>
      <c r="D104" s="7">
        <v>1</v>
      </c>
      <c r="E104" s="8">
        <f>C104*D104</f>
        <v>-1</v>
      </c>
    </row>
    <row r="106" spans="1:15" ht="15" x14ac:dyDescent="0.2">
      <c r="A106" s="47" t="s">
        <v>49</v>
      </c>
      <c r="B106" s="47"/>
      <c r="C106" s="47"/>
      <c r="D106" s="47"/>
      <c r="E106" s="47"/>
      <c r="F106" s="47"/>
      <c r="G106" s="47"/>
      <c r="H106" s="47"/>
    </row>
    <row r="107" spans="1:15" x14ac:dyDescent="0.2">
      <c r="J107" s="29" t="s">
        <v>56</v>
      </c>
      <c r="K107" s="3">
        <f t="array" ref="K107:L108">MMULT(B117:E118,TRANSPOSE(B26:E27))</f>
        <v>25</v>
      </c>
      <c r="L107" s="5">
        <v>25</v>
      </c>
    </row>
    <row r="108" spans="1:15" x14ac:dyDescent="0.2">
      <c r="B108" s="31">
        <v>1</v>
      </c>
      <c r="C108" s="32">
        <f>H102</f>
        <v>0</v>
      </c>
      <c r="D108" s="32">
        <f>I102</f>
        <v>0</v>
      </c>
      <c r="E108" s="33">
        <f>C108*D108</f>
        <v>0</v>
      </c>
      <c r="K108" s="6">
        <v>-75</v>
      </c>
      <c r="L108" s="8">
        <v>75</v>
      </c>
    </row>
    <row r="110" spans="1:15" ht="15" x14ac:dyDescent="0.2">
      <c r="A110" s="46" t="s">
        <v>60</v>
      </c>
      <c r="B110" s="47"/>
      <c r="C110" s="47"/>
      <c r="D110" s="47"/>
      <c r="E110" s="47"/>
      <c r="F110" s="47"/>
      <c r="G110" s="47"/>
      <c r="H110" s="47"/>
      <c r="K110" s="1" t="s">
        <v>44</v>
      </c>
      <c r="L110" s="34">
        <f>MDETERM(K107:L108)</f>
        <v>3750</v>
      </c>
    </row>
    <row r="112" spans="1:15" x14ac:dyDescent="0.2">
      <c r="B112" s="3">
        <v>0</v>
      </c>
      <c r="C112" s="4">
        <v>1</v>
      </c>
      <c r="D112" s="4">
        <v>0</v>
      </c>
      <c r="E112" s="5">
        <f>D108</f>
        <v>0</v>
      </c>
    </row>
    <row r="113" spans="1:15" x14ac:dyDescent="0.2">
      <c r="B113" s="6">
        <v>0</v>
      </c>
      <c r="C113" s="7">
        <v>0</v>
      </c>
      <c r="D113" s="7">
        <v>1</v>
      </c>
      <c r="E113" s="8">
        <f>C108</f>
        <v>0</v>
      </c>
    </row>
    <row r="115" spans="1:15" ht="15" x14ac:dyDescent="0.2">
      <c r="A115" s="46" t="s">
        <v>61</v>
      </c>
      <c r="B115" s="47"/>
      <c r="C115" s="47"/>
      <c r="D115" s="47"/>
      <c r="E115" s="47"/>
      <c r="F115" s="47"/>
      <c r="G115" s="47"/>
      <c r="H115" s="47"/>
    </row>
    <row r="117" spans="1:15" x14ac:dyDescent="0.2">
      <c r="A117" s="29" t="s">
        <v>57</v>
      </c>
      <c r="B117" s="3">
        <f t="array" ref="B117:E118">MMULT(B112:E113,MINVERSE(B101:E104))</f>
        <v>-0.25</v>
      </c>
      <c r="C117" s="4">
        <v>0.25</v>
      </c>
      <c r="D117" s="4">
        <v>0.25</v>
      </c>
      <c r="E117" s="5">
        <v>-0.25</v>
      </c>
    </row>
    <row r="118" spans="1:15" x14ac:dyDescent="0.2">
      <c r="A118" s="29" t="s">
        <v>58</v>
      </c>
      <c r="B118" s="6">
        <v>-0.25</v>
      </c>
      <c r="C118" s="7">
        <v>-0.25</v>
      </c>
      <c r="D118" s="7">
        <v>0.25</v>
      </c>
      <c r="E118" s="8">
        <v>0.25</v>
      </c>
    </row>
    <row r="120" spans="1:15" x14ac:dyDescent="0.2">
      <c r="A120" s="30" t="s">
        <v>45</v>
      </c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</row>
    <row r="121" spans="1:15" ht="15" x14ac:dyDescent="0.2">
      <c r="B121" s="46" t="s">
        <v>55</v>
      </c>
      <c r="C121" s="47"/>
      <c r="D121" s="47"/>
      <c r="E121" s="47"/>
      <c r="F121" s="47"/>
      <c r="G121" s="47"/>
      <c r="H121" s="47"/>
      <c r="I121" s="47"/>
    </row>
    <row r="122" spans="1:15" x14ac:dyDescent="0.2">
      <c r="B122" s="2">
        <v>11</v>
      </c>
      <c r="C122" s="2">
        <v>12</v>
      </c>
      <c r="D122" s="2">
        <v>21</v>
      </c>
      <c r="E122" s="2">
        <v>22</v>
      </c>
      <c r="F122" s="2">
        <v>31</v>
      </c>
      <c r="G122" s="2">
        <v>32</v>
      </c>
      <c r="H122" s="2">
        <v>41</v>
      </c>
      <c r="I122" s="2">
        <v>42</v>
      </c>
    </row>
    <row r="123" spans="1:15" x14ac:dyDescent="0.2">
      <c r="B123" s="42">
        <f>B35</f>
        <v>114792.89940828402</v>
      </c>
      <c r="C123" s="43">
        <f t="shared" ref="C123:I123" si="1">C35</f>
        <v>53846.153846153837</v>
      </c>
      <c r="D123" s="43">
        <f t="shared" si="1"/>
        <v>-95857.98816568045</v>
      </c>
      <c r="E123" s="43">
        <f t="shared" si="1"/>
        <v>-53846.153846153837</v>
      </c>
      <c r="F123" s="43">
        <f t="shared" si="1"/>
        <v>-34911.242603550272</v>
      </c>
      <c r="G123" s="43">
        <f t="shared" si="1"/>
        <v>-23076.923076923067</v>
      </c>
      <c r="H123" s="43">
        <f t="shared" si="1"/>
        <v>15976.331360946726</v>
      </c>
      <c r="I123" s="44">
        <f t="shared" si="1"/>
        <v>23076.923076923063</v>
      </c>
      <c r="J123" s="76">
        <v>11</v>
      </c>
    </row>
    <row r="124" spans="1:15" x14ac:dyDescent="0.2">
      <c r="B124" s="14">
        <v>53846.153846153837</v>
      </c>
      <c r="C124" s="88">
        <f>1E+50</f>
        <v>1.0000000000000001E+50</v>
      </c>
      <c r="D124" s="15">
        <v>-50000</v>
      </c>
      <c r="E124" s="15">
        <v>-95857.988165680465</v>
      </c>
      <c r="F124" s="15">
        <v>-23076.923076923067</v>
      </c>
      <c r="G124" s="15">
        <v>-84911.242603550258</v>
      </c>
      <c r="H124" s="15">
        <v>19230.76923076922</v>
      </c>
      <c r="I124" s="16">
        <v>15976.331360946724</v>
      </c>
      <c r="J124" s="76">
        <v>12</v>
      </c>
    </row>
    <row r="125" spans="1:15" x14ac:dyDescent="0.2">
      <c r="B125" s="14">
        <v>-95857.98816568045</v>
      </c>
      <c r="C125" s="15">
        <v>-50000</v>
      </c>
      <c r="D125" s="15">
        <v>124852.07100591714</v>
      </c>
      <c r="E125" s="15">
        <v>38461.538461538454</v>
      </c>
      <c r="F125" s="15">
        <v>55917.159763313597</v>
      </c>
      <c r="G125" s="15">
        <v>34615.38461538461</v>
      </c>
      <c r="H125" s="15">
        <v>-84911.242603550272</v>
      </c>
      <c r="I125" s="16">
        <v>-23076.923076923071</v>
      </c>
      <c r="J125" s="76">
        <v>21</v>
      </c>
      <c r="L125" s="38" t="s">
        <v>66</v>
      </c>
    </row>
    <row r="126" spans="1:15" x14ac:dyDescent="0.2">
      <c r="A126" s="2" t="s">
        <v>0</v>
      </c>
      <c r="B126" s="14">
        <v>-53846.153846153844</v>
      </c>
      <c r="C126" s="15">
        <v>-95857.988165680465</v>
      </c>
      <c r="D126" s="15">
        <v>38461.538461538454</v>
      </c>
      <c r="E126" s="88">
        <f>C124</f>
        <v>1.0000000000000001E+50</v>
      </c>
      <c r="F126" s="15">
        <v>38461.538461538454</v>
      </c>
      <c r="G126" s="15">
        <v>55917.159763313597</v>
      </c>
      <c r="H126" s="15">
        <v>-23076.923076923067</v>
      </c>
      <c r="I126" s="16">
        <v>-34911.242603550279</v>
      </c>
      <c r="J126" s="76">
        <v>22</v>
      </c>
    </row>
    <row r="127" spans="1:15" x14ac:dyDescent="0.2">
      <c r="B127" s="14">
        <v>-34911.242603550279</v>
      </c>
      <c r="C127" s="15">
        <v>-23076.923076923067</v>
      </c>
      <c r="D127" s="15">
        <v>55917.159763313597</v>
      </c>
      <c r="E127" s="15">
        <v>38461.538461538454</v>
      </c>
      <c r="F127" s="88">
        <f>E126</f>
        <v>1.0000000000000001E+50</v>
      </c>
      <c r="G127" s="15">
        <v>38461.538461538454</v>
      </c>
      <c r="H127" s="15">
        <v>-95857.988165680465</v>
      </c>
      <c r="I127" s="16">
        <v>-53846.153846153844</v>
      </c>
      <c r="J127" s="76">
        <v>31</v>
      </c>
    </row>
    <row r="128" spans="1:15" x14ac:dyDescent="0.2">
      <c r="B128" s="14">
        <v>-23076.923076923067</v>
      </c>
      <c r="C128" s="15">
        <v>-84911.242603550258</v>
      </c>
      <c r="D128" s="15">
        <v>34615.38461538461</v>
      </c>
      <c r="E128" s="15">
        <v>55917.159763313597</v>
      </c>
      <c r="F128" s="15">
        <v>38461.538461538454</v>
      </c>
      <c r="G128" s="15">
        <v>124852.07100591713</v>
      </c>
      <c r="H128" s="15">
        <v>-50000</v>
      </c>
      <c r="I128" s="16">
        <v>-95857.98816568045</v>
      </c>
      <c r="J128" s="76">
        <v>32</v>
      </c>
    </row>
    <row r="129" spans="1:10" x14ac:dyDescent="0.2">
      <c r="B129" s="14">
        <v>15976.331360946726</v>
      </c>
      <c r="C129" s="15">
        <v>19230.76923076922</v>
      </c>
      <c r="D129" s="15">
        <v>-84911.242603550272</v>
      </c>
      <c r="E129" s="15">
        <v>-23076.923076923067</v>
      </c>
      <c r="F129" s="15">
        <v>-95857.988165680465</v>
      </c>
      <c r="G129" s="15">
        <v>-50000</v>
      </c>
      <c r="H129" s="88">
        <f>F127</f>
        <v>1.0000000000000001E+50</v>
      </c>
      <c r="I129" s="16">
        <v>53846.153846153837</v>
      </c>
      <c r="J129" s="76">
        <v>41</v>
      </c>
    </row>
    <row r="130" spans="1:10" x14ac:dyDescent="0.2">
      <c r="B130" s="6">
        <v>23076.923076923063</v>
      </c>
      <c r="C130" s="7">
        <v>15976.331360946724</v>
      </c>
      <c r="D130" s="7">
        <v>-23076.923076923071</v>
      </c>
      <c r="E130" s="7">
        <v>-34911.242603550279</v>
      </c>
      <c r="F130" s="7">
        <v>-53846.153846153837</v>
      </c>
      <c r="G130" s="7">
        <v>-95857.98816568045</v>
      </c>
      <c r="H130" s="7">
        <v>53846.153846153837</v>
      </c>
      <c r="I130" s="8">
        <v>114792.89940828401</v>
      </c>
      <c r="J130" s="76">
        <v>42</v>
      </c>
    </row>
    <row r="133" spans="1:10" x14ac:dyDescent="0.2">
      <c r="A133" s="87"/>
    </row>
    <row r="134" spans="1:10" x14ac:dyDescent="0.2">
      <c r="B134" s="29" t="s">
        <v>80</v>
      </c>
    </row>
    <row r="135" spans="1:10" x14ac:dyDescent="0.2">
      <c r="B135" s="35">
        <f t="array" ref="B135:B142">MMULT(MINVERSE(B123:I130),L35:L42)</f>
        <v>6.6896233622093748E-5</v>
      </c>
    </row>
    <row r="136" spans="1:10" x14ac:dyDescent="0.2">
      <c r="B136" s="36">
        <v>-2.7132075471698109E-49</v>
      </c>
    </row>
    <row r="137" spans="1:10" x14ac:dyDescent="0.2">
      <c r="B137" s="36">
        <v>8.059097395390403E-5</v>
      </c>
    </row>
    <row r="138" spans="1:10" x14ac:dyDescent="0.2">
      <c r="A138" s="1"/>
      <c r="B138" s="36">
        <v>-8.6792452830188472E-51</v>
      </c>
    </row>
    <row r="139" spans="1:10" x14ac:dyDescent="0.2">
      <c r="B139" s="36">
        <v>-6.8679245283018893E-50</v>
      </c>
    </row>
    <row r="140" spans="1:10" x14ac:dyDescent="0.2">
      <c r="B140" s="36">
        <v>-3.1228908716145128E-4</v>
      </c>
    </row>
    <row r="141" spans="1:10" x14ac:dyDescent="0.2">
      <c r="B141" s="36">
        <v>6.8679245283018798E-50</v>
      </c>
    </row>
    <row r="142" spans="1:10" x14ac:dyDescent="0.2">
      <c r="B142" s="37">
        <v>-3.1029246003718813E-4</v>
      </c>
    </row>
  </sheetData>
  <mergeCells count="24">
    <mergeCell ref="B121:I121"/>
    <mergeCell ref="A1:P1"/>
    <mergeCell ref="B2:L2"/>
    <mergeCell ref="N2:P2"/>
    <mergeCell ref="A24:E24"/>
    <mergeCell ref="A44:C44"/>
    <mergeCell ref="F24:I24"/>
    <mergeCell ref="J24:L24"/>
    <mergeCell ref="A29:I29"/>
    <mergeCell ref="A34:I34"/>
    <mergeCell ref="A110:H110"/>
    <mergeCell ref="A115:H115"/>
    <mergeCell ref="K34:L34"/>
    <mergeCell ref="F44:N44"/>
    <mergeCell ref="A50:I50"/>
    <mergeCell ref="A79:H79"/>
    <mergeCell ref="A74:H74"/>
    <mergeCell ref="A70:H70"/>
    <mergeCell ref="A87:H87"/>
    <mergeCell ref="A92:H92"/>
    <mergeCell ref="A106:H106"/>
    <mergeCell ref="L50:N50"/>
    <mergeCell ref="A63:H63"/>
    <mergeCell ref="A99:H99"/>
  </mergeCells>
  <phoneticPr fontId="4" type="noConversion"/>
  <printOptions horizontalCentered="1" verticalCentered="1" gridLines="1" gridLinesSet="0"/>
  <pageMargins left="0.64" right="0.75" top="0.95" bottom="1.02" header="0.5" footer="0.5"/>
  <pageSetup paperSize="9" orientation="landscape" horizontalDpi="4294967293" r:id="rId1"/>
  <headerFooter alignWithMargins="0">
    <oddHeader>&amp;CCálculo dos deslocamentos, deformações e tensões de um quadrado com um só elemento de 4 nós INTEGRAÇÂO COMPLETA</oddHeader>
    <oddFooter>Page &amp;P</oddFooter>
  </headerFooter>
  <rowBreaks count="2" manualBreakCount="2">
    <brk id="165" max="65535" man="1"/>
    <brk id="238" max="655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4</vt:i4>
      </vt:variant>
    </vt:vector>
  </HeadingPairs>
  <TitlesOfParts>
    <vt:vector size="6" baseType="lpstr">
      <vt:lpstr>1º Prob</vt:lpstr>
      <vt:lpstr>2º Prob</vt:lpstr>
      <vt:lpstr>'1º Prob'!Área_de_Impressão</vt:lpstr>
      <vt:lpstr>'2º Prob'!Área_de_Impressão</vt:lpstr>
      <vt:lpstr>'1º Prob'!OLE_LINK8</vt:lpstr>
      <vt:lpstr>'2º Prob'!OLE_LINK8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CCDEMEGI</dc:creator>
  <cp:lastModifiedBy>André</cp:lastModifiedBy>
  <cp:lastPrinted>1999-05-20T18:16:09Z</cp:lastPrinted>
  <dcterms:created xsi:type="dcterms:W3CDTF">2009-05-08T08:00:24Z</dcterms:created>
  <dcterms:modified xsi:type="dcterms:W3CDTF">2013-06-19T20:03:20Z</dcterms:modified>
</cp:coreProperties>
</file>